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915" windowHeight="8250"/>
  </bookViews>
  <sheets>
    <sheet name="MZ535Pibernik" sheetId="1" r:id="rId1"/>
  </sheets>
  <calcPr calcId="145621"/>
</workbook>
</file>

<file path=xl/calcChain.xml><?xml version="1.0" encoding="utf-8"?>
<calcChain xmlns="http://schemas.openxmlformats.org/spreadsheetml/2006/main">
  <c r="J26" i="1" l="1"/>
  <c r="I26" i="1"/>
  <c r="H26" i="1"/>
  <c r="G26" i="1"/>
  <c r="F26" i="1"/>
  <c r="E26" i="1"/>
  <c r="D26" i="1"/>
  <c r="C26" i="1"/>
  <c r="J25" i="1"/>
  <c r="I25" i="1"/>
  <c r="H25" i="1"/>
  <c r="G25" i="1"/>
  <c r="F25" i="1"/>
  <c r="E25" i="1"/>
  <c r="D25" i="1"/>
  <c r="C25" i="1"/>
  <c r="J24" i="1"/>
  <c r="I24" i="1"/>
  <c r="H24" i="1"/>
  <c r="G24" i="1"/>
  <c r="F24" i="1"/>
  <c r="E24" i="1"/>
  <c r="D24" i="1"/>
  <c r="C24" i="1"/>
  <c r="J21" i="1"/>
  <c r="I21" i="1"/>
  <c r="H21" i="1"/>
  <c r="G21" i="1"/>
  <c r="F21" i="1"/>
  <c r="E21" i="1"/>
  <c r="D21" i="1"/>
  <c r="C21" i="1"/>
  <c r="J20" i="1"/>
  <c r="I20" i="1"/>
  <c r="H20" i="1"/>
  <c r="G20" i="1"/>
  <c r="F20" i="1"/>
  <c r="E20" i="1"/>
  <c r="D20" i="1"/>
  <c r="C20" i="1"/>
  <c r="J17" i="1"/>
  <c r="I17" i="1"/>
  <c r="H17" i="1"/>
  <c r="G17" i="1"/>
  <c r="F17" i="1"/>
  <c r="E17" i="1"/>
  <c r="D17" i="1"/>
  <c r="C17" i="1"/>
  <c r="J16" i="1"/>
  <c r="I16" i="1"/>
  <c r="H16" i="1"/>
  <c r="G16" i="1"/>
  <c r="F16" i="1"/>
  <c r="E16" i="1"/>
  <c r="D16" i="1"/>
  <c r="C16" i="1"/>
  <c r="J15" i="1"/>
  <c r="I15" i="1"/>
  <c r="H15" i="1"/>
  <c r="G15" i="1"/>
  <c r="F15" i="1"/>
  <c r="E15" i="1"/>
  <c r="D15" i="1"/>
  <c r="C15" i="1"/>
  <c r="J14" i="1"/>
  <c r="I14" i="1"/>
  <c r="H14" i="1"/>
  <c r="G14" i="1"/>
  <c r="F14" i="1"/>
  <c r="E14" i="1"/>
  <c r="D14" i="1"/>
  <c r="C14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C28" i="1" s="1"/>
</calcChain>
</file>

<file path=xl/sharedStrings.xml><?xml version="1.0" encoding="utf-8"?>
<sst xmlns="http://schemas.openxmlformats.org/spreadsheetml/2006/main" count="28" uniqueCount="28">
  <si>
    <t>MZ.535 Supply Chain Strategy</t>
  </si>
  <si>
    <t>Instructor: Richard Pibernik</t>
  </si>
  <si>
    <t>QUALITY OF TEACHING</t>
  </si>
  <si>
    <t>Av.</t>
  </si>
  <si>
    <t>Gives well prepared, relevant presentations</t>
  </si>
  <si>
    <t>Explains clearly, answers questions</t>
  </si>
  <si>
    <t>Uses visual aids (board, etc.) well</t>
  </si>
  <si>
    <t>Speaks clearly and well</t>
  </si>
  <si>
    <t>Encourages questions and class participation</t>
  </si>
  <si>
    <t>Is available outside of class for questions</t>
  </si>
  <si>
    <t>Stimulates interest in the subject</t>
  </si>
  <si>
    <t>Overall rating of the professor</t>
  </si>
  <si>
    <t>SUBJECT</t>
  </si>
  <si>
    <t>Pace (1= too slow, 7= too fast)</t>
  </si>
  <si>
    <t>Hours you had to spend per week on this course not including class time (1=too slow, 7=too fast)</t>
  </si>
  <si>
    <t>Organization and continuity of the subject content (1=very poor, 7=excellent)</t>
  </si>
  <si>
    <t>Overall rating of the subject content (1=very poor, 7=excellent)</t>
  </si>
  <si>
    <t>TEXT AND OTHER READINGS</t>
  </si>
  <si>
    <t>Usefulness (1=useless, 7=very useful)</t>
  </si>
  <si>
    <t>Level of difficulty (1-too easy, 4=perfect, 7=too difficult)</t>
  </si>
  <si>
    <t>PROBLEM SETS AND ASSIGNMENTS</t>
  </si>
  <si>
    <t>Relevant (1=irrelevant, 7=very relevant)</t>
  </si>
  <si>
    <t>Quantity (1=too few, 4=adequate, 7=too many)</t>
  </si>
  <si>
    <t>Level of difficulty (1=too easy, 4=perfect, 7=too hard)</t>
  </si>
  <si>
    <t>Overall Rating</t>
  </si>
  <si>
    <t>* Very good course and very good professor</t>
  </si>
  <si>
    <t>* Great professor and gives a lot of insight into the practical part of supply chain</t>
  </si>
  <si>
    <t>* The lectures were really interesting and helped relating technical methodologies to the overall supply chain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</si>
</sst>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;;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textRotation="180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/>
    <xf numFmtId="0" fontId="4" fillId="0" borderId="0" xfId="0" applyFont="1" applyAlignment="1"/>
    <xf numFmtId="165" fontId="4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Border="1"/>
    <xf numFmtId="165" fontId="0" fillId="0" borderId="0" xfId="0" applyNumberForma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textRotation="180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AS91"/>
  <sheetViews>
    <sheetView tabSelected="1" workbookViewId="0">
      <selection activeCell="L9" sqref="L9"/>
    </sheetView>
  </sheetViews>
  <sheetFormatPr baseColWidth="10" defaultColWidth="11.42578125" defaultRowHeight="12.75" x14ac:dyDescent="0.2"/>
  <cols>
    <col min="2" max="2" width="87.42578125" bestFit="1" customWidth="1"/>
    <col min="3" max="3" width="6.28515625" customWidth="1"/>
    <col min="4" max="10" width="5.7109375" customWidth="1"/>
    <col min="11" max="11" width="7.7109375" customWidth="1"/>
    <col min="12" max="44" width="5.7109375" customWidth="1"/>
  </cols>
  <sheetData>
    <row r="1" spans="1:45" ht="20.100000000000001" customHeight="1" x14ac:dyDescent="0.2">
      <c r="A1" s="39" t="s">
        <v>0</v>
      </c>
      <c r="B1" s="39"/>
      <c r="C1" s="1"/>
      <c r="D1" s="1"/>
      <c r="E1" s="1"/>
      <c r="F1" s="1"/>
      <c r="G1" s="1"/>
      <c r="L1" s="35"/>
      <c r="M1" s="35"/>
      <c r="N1" s="35"/>
      <c r="O1" s="35"/>
      <c r="P1" s="23"/>
      <c r="Q1" s="23"/>
      <c r="R1" s="23"/>
      <c r="S1" s="35"/>
      <c r="T1" s="35"/>
      <c r="U1" s="35"/>
      <c r="V1" s="35"/>
      <c r="W1" s="23"/>
      <c r="X1" s="23"/>
      <c r="Y1" s="23"/>
      <c r="Z1" s="35"/>
      <c r="AA1" s="35"/>
      <c r="AB1" s="35"/>
      <c r="AC1" s="35"/>
      <c r="AD1" s="23"/>
      <c r="AE1" s="23"/>
      <c r="AF1" s="23"/>
      <c r="AG1" s="35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ht="15.75" customHeight="1" thickBot="1" x14ac:dyDescent="0.25">
      <c r="A2" s="2" t="s">
        <v>1</v>
      </c>
      <c r="B2" s="3"/>
      <c r="C2" s="1"/>
      <c r="D2" s="1"/>
      <c r="E2" s="1"/>
      <c r="F2" s="1"/>
      <c r="G2" s="1"/>
      <c r="L2" s="35"/>
      <c r="M2" s="35"/>
      <c r="N2" s="35"/>
      <c r="O2" s="35"/>
      <c r="P2" s="23"/>
      <c r="Q2" s="23"/>
      <c r="R2" s="23"/>
      <c r="S2" s="35"/>
      <c r="T2" s="35"/>
      <c r="U2" s="35"/>
      <c r="V2" s="35"/>
      <c r="W2" s="23"/>
      <c r="X2" s="23"/>
      <c r="Y2" s="23"/>
      <c r="Z2" s="35"/>
      <c r="AA2" s="35"/>
      <c r="AB2" s="35"/>
      <c r="AC2" s="35"/>
      <c r="AD2" s="23"/>
      <c r="AE2" s="23"/>
      <c r="AF2" s="23"/>
      <c r="AG2" s="35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</row>
    <row r="3" spans="1:45" ht="15.75" customHeight="1" thickBot="1" x14ac:dyDescent="0.3">
      <c r="A3" s="4" t="s">
        <v>2</v>
      </c>
      <c r="C3" s="5" t="s">
        <v>3</v>
      </c>
      <c r="D3" s="5">
        <v>1</v>
      </c>
      <c r="E3" s="5">
        <v>2</v>
      </c>
      <c r="F3" s="5">
        <v>3</v>
      </c>
      <c r="G3" s="5">
        <v>4</v>
      </c>
      <c r="H3" s="5">
        <v>5</v>
      </c>
      <c r="I3" s="5">
        <v>6</v>
      </c>
      <c r="J3" s="5">
        <v>7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23"/>
    </row>
    <row r="4" spans="1:45" ht="15.75" customHeight="1" thickBot="1" x14ac:dyDescent="0.3">
      <c r="A4" s="6">
        <v>1</v>
      </c>
      <c r="B4" s="7" t="s">
        <v>4</v>
      </c>
      <c r="C4" s="8">
        <f>AVERAGE(L4:Z4)</f>
        <v>6.6428571428571432</v>
      </c>
      <c r="D4" s="9">
        <f>B12</f>
        <v>0</v>
      </c>
      <c r="E4" s="9">
        <f t="shared" ref="E4:E11" si="0">SUM(IF(L4=2,1,0)+IF(M4=2,1,0)+IF(N4=2,1,0)+IF(O4=2,1,0)+IF(P4=2,1,0)+IF(Q4=2,1,0)+IF(R4=2,1,0)+IF(S4=2,1,0)+IF(T4=2,1,0)+IF(U4=2,1,0)+IF(V4=2,1,0)+IF(W4=2,1,0)+IF(X4=2,1,0)+IF(Y4=2,1,0)+IF(Z4=2,1,0)+IF(AA4=2,1,0)+IF(AB4=2,1,0)+IF(AC4=2,1,0)+IF(AD4=2,1,0)+IF(AE4=2,1,0)+IF(AF4=2,1,0)+IF(AG4=2,1,0)+IF(AH4=2,1,0)+IF(AI4=2,1,0)+IF(AJ4=2,1,0))</f>
        <v>0</v>
      </c>
      <c r="F4" s="9">
        <f t="shared" ref="F4:F11" si="1">SUM(IF(L4=3,1,0)+IF(M4=3,1,0)+IF(N4=3,1,0)+IF(O4=3,1,0)+IF(P4=3,1,0)+IF(Q4=3,1,0)+IF(R4=3,1,0)+IF(S4=3,1,0)+IF(T4=3,1,0)+IF(U4=3,1,0)+IF(V4=3,1,0)+IF(W4=3,1,0)+IF(X4=3,1,0)+IF(Y4=3,1,0)+IF(Z4=3,1,0)+IF(AA4=3,1,0)+IF(AB4=3,1,0)+IF(AC4=3,1,0)+IF(AD4=3,1,0)+IF(AE4=3,1,0)+IF(AF4=3,1,0)+IF(AG4=3,1,0)+IF(AH4=3,1,0)+IF(AI4=3,1,0)+IF(AJ4=3,1,0))</f>
        <v>0</v>
      </c>
      <c r="G4" s="9">
        <f t="shared" ref="G4:G11" si="2">SUM(IF(L4=4,1,0)+IF(M4=4,1,0)+IF(N4=4,1,0)+IF(O4=4,1,0)+IF(P4=4,1,0)+IF(Q4=4,1,0)+IF(R4=4,1,0)+IF(S4=4,1,0)+IF(T4=4,1,0)+IF(U4=4,1,0)+IF(V4=4,1,0)+IF(W4=4,1,0)+IF(X4=4,1,0)+IF(Y4=4,1,0)+IF(Z4=4,1,0)+IF(AA4=4,1,0)+IF(AB4=4,1,0)+IF(AC4=4,1,0)+IF(AD4=4,1,0)+IF(AE4=4,1,0)+IF(AF4=4,1,0)+IF(AG4=4,1,0)+IF(AH4=4,1,0)+IF(AI4=4,1,0)+IF(AJ4=4,1,0))</f>
        <v>0</v>
      </c>
      <c r="H4" s="9">
        <f>SUM(IF(L4=5,1,0)+IF(M4=5,1,0)+IF(N4=5,1,0)+IF(O4=5,1,0)+IF(P4=5,1,0)+IF(Q4=5,1,0)+IF(R4=5,1,0)+IF(S4=5,1,0)+IF(T4=5,1,0)+IF(U4=5,1,0)+IF(V4=5,1,0)+IF(W4=5,1,0)+IF(X4=5,1,0)+IF(Y4=5,1,0)+IF(Z4=5,1,0)+IF(AA4=5,1,0)+IF(AB4=5,1,0)+IF(AC4=5,1,0)+IF(AD4=5,1,0)+IF(AE4=5,1,0)+IF(AF4=5,1,0)+IF(AG4=5,1,0)+IF(AH4=5,1,0)+IF(AI4=5,1,0)+IF(AJ4=5,1,0)+IF(AK4=5,1,0)+IF(AL4=5,1,0)+IF(AM4=5,1,0)+IF(AN4=5,1,0) +IF(AO4=5,1,0)+IF(AP4=5,1,0)+IF(AQ4=5,1,0)+IF(AR4=5,1,0))</f>
        <v>0</v>
      </c>
      <c r="I4" s="9">
        <f>SUM(IF(L4=6,1,0)+IF(M4=6,1,0)+IF(N4=6,1,0)+IF(O4=6,1,0)+IF(P4=6,1,0)+IF(Q4=6,1,0)+IF(R4=6,1,0)+IF(S4=6,1,0)+IF(T4=6,1,0)+IF(U4=6,1,0)+IF(V4=6,1,0)+IF(W4=6,1,0)+IF(X4=6,1,0)+IF(Y4=6,1,0)+IF(Z4=6,1,0)+IF(AA4=6,1,0)+IF(AB4=6,1,0)+IF(AC4=6,1,0)+IF(AD4=6,1,0)+IF(AE4=6,1,0)+IF(AF4=6,1,0)+IF(AG4=6,1,0)+IF(AH4=6,1,0)+IF(AI4=6,1,0)+IF(AJ4=6,1,0)+IF(AK4=6,1,0)+IF(AL4=6,1,0)+IF(AM4=6,1,0)+IF(AN4=6,1,0) +IF(AO4=6,1,0)+IF(AP4=6,1,0)+IF(AQ4=6,1,0)+IF(AR4=6,1,0))</f>
        <v>5</v>
      </c>
      <c r="J4" s="10">
        <f>SUM(IF(L4=7,1,0)+IF(M4=7,1,0)+IF(N4=7,1,0)+IF(O4=7,1,0)+IF(P4=7,1,0)+IF(Q4=7,1,0)+IF(R4=7,1,0)+IF(S4=7,1,0)+IF(T4=7,1,0)+IF(U4=7,1,0)+IF(V4=7,1,0)+IF(W4=7,1,0)+IF(X4=7,1,0)+IF(Y4=7,1,0)+IF(Z4=7,1,0)+IF(AA4=7,1,0)+IF(AB4=7,1,0)+IF(AC4=7,1,0)+IF(AD4=7,1,0)+IF(AE4=7,1,0)+IF(AF4=7,1,0)+IF(AG4=7,1,0)+IF(AH4=7,1,0)+IF(AI4=7,1,0)+IF(AJ4=7,1,0)+IF(AK4=7,1,0)+IF(AL4=7,1,0)+IF(AM4=7,1,0)+IF(AN4=7,1,0) +IF(AO4=7,1,0)+IF(AP4=7,1,0)+IF(AQ4=7,1,0)+IF(AR4=7,1,0))</f>
        <v>9</v>
      </c>
      <c r="L4" s="31">
        <v>7</v>
      </c>
      <c r="M4" s="31">
        <v>6</v>
      </c>
      <c r="N4" s="31">
        <v>7</v>
      </c>
      <c r="O4" s="31">
        <v>7</v>
      </c>
      <c r="P4" s="31">
        <v>7</v>
      </c>
      <c r="Q4" s="31">
        <v>7</v>
      </c>
      <c r="R4" s="31">
        <v>6</v>
      </c>
      <c r="S4" s="31">
        <v>7</v>
      </c>
      <c r="T4" s="31">
        <v>7</v>
      </c>
      <c r="U4" s="31">
        <v>7</v>
      </c>
      <c r="V4" s="31">
        <v>6</v>
      </c>
      <c r="W4" s="31">
        <v>6</v>
      </c>
      <c r="X4" s="31">
        <v>7</v>
      </c>
      <c r="Y4" s="31">
        <v>6</v>
      </c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2"/>
    </row>
    <row r="5" spans="1:45" ht="15.75" customHeight="1" thickBot="1" x14ac:dyDescent="0.3">
      <c r="A5" s="12">
        <v>2</v>
      </c>
      <c r="B5" s="13" t="s">
        <v>5</v>
      </c>
      <c r="C5" s="8">
        <f t="shared" ref="C5:C11" si="3">AVERAGE(L5:Z5)</f>
        <v>6.8571428571428568</v>
      </c>
      <c r="D5" s="9">
        <f t="shared" ref="D5:D11" si="4">SUM(IF(L5=1,1,0)+IF(M5=1,1,0)+IF(N5=1,1,0)+IF(O5=1,1,0)+IF(P5=1,1,0)+IF(Q5=1,1,0)+IF(R5=1,1,0)+IF(S5=1,1,0)+IF(T5=1,1,0)+IF(U5=1,1,0)+IF(V5=1,1,0)+IF(W5=1,1,0)+IF(X5=1,1,0)+IF(Y5=1,1,0)+IF(Z5=1,1,0)+IF(AA5=1,1,0)+IF(AB5=1,1,0)+IF(AC5=1,1,0)+IF(AD5=1,1,0)+IF(AE5=1,1,0)+IF(AF5=1,1,0)+IF(AG5=1,1,0)+IF(AH5=1,1,0)+IF(AI5=1,1,0)+IF(AJ5=1,1,0))</f>
        <v>0</v>
      </c>
      <c r="E5" s="9">
        <f t="shared" si="0"/>
        <v>0</v>
      </c>
      <c r="F5" s="9">
        <f t="shared" si="1"/>
        <v>0</v>
      </c>
      <c r="G5" s="9">
        <f t="shared" si="2"/>
        <v>0</v>
      </c>
      <c r="H5" s="9">
        <f t="shared" ref="H5:H26" si="5">SUM(IF(L5=5,1,0)+IF(M5=5,1,0)+IF(N5=5,1,0)+IF(O5=5,1,0)+IF(P5=5,1,0)+IF(Q5=5,1,0)+IF(R5=5,1,0)+IF(S5=5,1,0)+IF(T5=5,1,0)+IF(U5=5,1,0)+IF(V5=5,1,0)+IF(W5=5,1,0)+IF(X5=5,1,0)+IF(Y5=5,1,0)+IF(Z5=5,1,0)+IF(AA5=5,1,0)+IF(AB5=5,1,0)+IF(AC5=5,1,0)+IF(AD5=5,1,0)+IF(AE5=5,1,0)+IF(AF5=5,1,0)+IF(AG5=5,1,0)+IF(AH5=5,1,0)+IF(AI5=5,1,0)+IF(AJ5=5,1,0)+IF(AK5=5,1,0)+IF(AL5=5,1,0)+IF(AM5=5,1,0)+IF(AN5=5,1,0) +IF(AO5=5,1,0)+IF(AP5=5,1,0)+IF(AQ5=5,1,0)+IF(AR5=5,1,0))</f>
        <v>0</v>
      </c>
      <c r="I5" s="9">
        <f t="shared" ref="I5:I11" si="6">SUM(IF(L5=6,1,0)+IF(M5=6,1,0)+IF(N5=6,1,0)+IF(O5=6,1,0)+IF(P5=6,1,0)+IF(Q5=6,1,0)+IF(R5=6,1,0)+IF(S5=6,1,0)+IF(T5=6,1,0)+IF(U5=6,1,0)+IF(V5=6,1,0)+IF(W5=6,1,0)+IF(X5=6,1,0)+IF(Y5=6,1,0)+IF(Z5=6,1,0)+IF(AA5=6,1,0)+IF(AB5=6,1,0)+IF(AC5=6,1,0)+IF(AD5=6,1,0)+IF(AE5=6,1,0)+IF(AF5=6,1,0)+IF(AG5=6,1,0)+IF(AH5=6,1,0)+IF(AI5=6,1,0)+IF(AJ5=6,1,0)+IF(AK5=6,1,0)+IF(AL5=6,1,0)+IF(AM5=6,1,0)+IF(AN5=6,1,0) +IF(AO5=6,1,0)+IF(AP5=6,1,0)+IF(AQ5=6,1,0)+IF(AR5=6,1,0))</f>
        <v>2</v>
      </c>
      <c r="J5" s="10">
        <f t="shared" ref="J5:J11" si="7">SUM(IF(L5=7,1,0)+IF(M5=7,1,0)+IF(N5=7,1,0)+IF(O5=7,1,0)+IF(P5=7,1,0)+IF(Q5=7,1,0)+IF(R5=7,1,0)+IF(S5=7,1,0)+IF(T5=7,1,0)+IF(U5=7,1,0)+IF(V5=7,1,0)+IF(W5=7,1,0)+IF(X5=7,1,0)+IF(Y5=7,1,0)+IF(Z5=7,1,0)+IF(AA5=7,1,0)+IF(AB5=7,1,0)+IF(AC5=7,1,0)+IF(AD5=7,1,0)+IF(AE5=7,1,0)+IF(AF5=7,1,0)+IF(AG5=7,1,0)+IF(AH5=7,1,0)+IF(AI5=7,1,0)+IF(AJ5=7,1,0)+IF(AK5=7,1,0)+IF(AL5=7,1,0)+IF(AM5=7,1,0)+IF(AN5=7,1,0) +IF(AO5=7,1,0)+IF(AP5=7,1,0)+IF(AQ5=7,1,0)+IF(AR5=7,1,0))</f>
        <v>12</v>
      </c>
      <c r="L5" s="31">
        <v>7</v>
      </c>
      <c r="M5" s="31">
        <v>6</v>
      </c>
      <c r="N5" s="31">
        <v>7</v>
      </c>
      <c r="O5" s="31">
        <v>7</v>
      </c>
      <c r="P5" s="31">
        <v>7</v>
      </c>
      <c r="Q5" s="31">
        <v>7</v>
      </c>
      <c r="R5" s="31">
        <v>7</v>
      </c>
      <c r="S5" s="31">
        <v>7</v>
      </c>
      <c r="T5" s="31">
        <v>7</v>
      </c>
      <c r="U5" s="31">
        <v>7</v>
      </c>
      <c r="V5" s="31">
        <v>7</v>
      </c>
      <c r="W5" s="31">
        <v>6</v>
      </c>
      <c r="X5" s="31">
        <v>7</v>
      </c>
      <c r="Y5" s="31">
        <v>7</v>
      </c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2"/>
    </row>
    <row r="6" spans="1:45" ht="15.75" customHeight="1" thickBot="1" x14ac:dyDescent="0.3">
      <c r="A6" s="12">
        <v>3</v>
      </c>
      <c r="B6" s="13" t="s">
        <v>6</v>
      </c>
      <c r="C6" s="8">
        <f t="shared" si="3"/>
        <v>6.1428571428571432</v>
      </c>
      <c r="D6" s="9">
        <f t="shared" si="4"/>
        <v>0</v>
      </c>
      <c r="E6" s="9">
        <f t="shared" si="0"/>
        <v>0</v>
      </c>
      <c r="F6" s="9">
        <f t="shared" si="1"/>
        <v>0</v>
      </c>
      <c r="G6" s="9">
        <f t="shared" si="2"/>
        <v>0</v>
      </c>
      <c r="H6" s="9">
        <f t="shared" si="5"/>
        <v>2</v>
      </c>
      <c r="I6" s="9">
        <f t="shared" si="6"/>
        <v>8</v>
      </c>
      <c r="J6" s="10">
        <f t="shared" si="7"/>
        <v>4</v>
      </c>
      <c r="L6" s="31">
        <v>7</v>
      </c>
      <c r="M6" s="31">
        <v>6</v>
      </c>
      <c r="N6" s="31">
        <v>5</v>
      </c>
      <c r="O6" s="31">
        <v>7</v>
      </c>
      <c r="P6" s="31">
        <v>6</v>
      </c>
      <c r="Q6" s="31">
        <v>6</v>
      </c>
      <c r="R6" s="31">
        <v>6</v>
      </c>
      <c r="S6" s="31">
        <v>7</v>
      </c>
      <c r="T6" s="31">
        <v>6</v>
      </c>
      <c r="U6" s="31">
        <v>7</v>
      </c>
      <c r="V6" s="31">
        <v>6</v>
      </c>
      <c r="W6" s="31">
        <v>5</v>
      </c>
      <c r="X6" s="31">
        <v>6</v>
      </c>
      <c r="Y6" s="31">
        <v>6</v>
      </c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2"/>
    </row>
    <row r="7" spans="1:45" ht="15.75" customHeight="1" thickBot="1" x14ac:dyDescent="0.3">
      <c r="A7" s="12">
        <v>4</v>
      </c>
      <c r="B7" s="13" t="s">
        <v>7</v>
      </c>
      <c r="C7" s="8">
        <f t="shared" si="3"/>
        <v>6.8571428571428568</v>
      </c>
      <c r="D7" s="9">
        <f t="shared" si="4"/>
        <v>0</v>
      </c>
      <c r="E7" s="9">
        <f t="shared" si="0"/>
        <v>0</v>
      </c>
      <c r="F7" s="9">
        <f t="shared" si="1"/>
        <v>0</v>
      </c>
      <c r="G7" s="9">
        <f t="shared" si="2"/>
        <v>0</v>
      </c>
      <c r="H7" s="9">
        <f t="shared" si="5"/>
        <v>0</v>
      </c>
      <c r="I7" s="9">
        <f t="shared" si="6"/>
        <v>2</v>
      </c>
      <c r="J7" s="10">
        <f t="shared" si="7"/>
        <v>12</v>
      </c>
      <c r="L7" s="31">
        <v>7</v>
      </c>
      <c r="M7" s="31">
        <v>7</v>
      </c>
      <c r="N7" s="31">
        <v>7</v>
      </c>
      <c r="O7" s="31">
        <v>7</v>
      </c>
      <c r="P7" s="31">
        <v>7</v>
      </c>
      <c r="Q7" s="31">
        <v>7</v>
      </c>
      <c r="R7" s="31">
        <v>6</v>
      </c>
      <c r="S7" s="31">
        <v>7</v>
      </c>
      <c r="T7" s="31">
        <v>7</v>
      </c>
      <c r="U7" s="31">
        <v>7</v>
      </c>
      <c r="V7" s="31">
        <v>7</v>
      </c>
      <c r="W7" s="31">
        <v>7</v>
      </c>
      <c r="X7" s="31">
        <v>6</v>
      </c>
      <c r="Y7" s="31">
        <v>7</v>
      </c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2"/>
    </row>
    <row r="8" spans="1:45" ht="15.75" customHeight="1" thickBot="1" x14ac:dyDescent="0.3">
      <c r="A8" s="12">
        <v>5</v>
      </c>
      <c r="B8" s="13" t="s">
        <v>8</v>
      </c>
      <c r="C8" s="8">
        <f t="shared" si="3"/>
        <v>6.5714285714285712</v>
      </c>
      <c r="D8" s="9">
        <f t="shared" si="4"/>
        <v>0</v>
      </c>
      <c r="E8" s="9">
        <f t="shared" si="0"/>
        <v>0</v>
      </c>
      <c r="F8" s="9">
        <f t="shared" si="1"/>
        <v>0</v>
      </c>
      <c r="G8" s="9">
        <f t="shared" si="2"/>
        <v>0</v>
      </c>
      <c r="H8" s="9">
        <f t="shared" si="5"/>
        <v>1</v>
      </c>
      <c r="I8" s="9">
        <f t="shared" si="6"/>
        <v>4</v>
      </c>
      <c r="J8" s="10">
        <f t="shared" si="7"/>
        <v>9</v>
      </c>
      <c r="L8" s="31">
        <v>7</v>
      </c>
      <c r="M8" s="31">
        <v>6</v>
      </c>
      <c r="N8" s="31">
        <v>7</v>
      </c>
      <c r="O8" s="31">
        <v>7</v>
      </c>
      <c r="P8" s="31">
        <v>6</v>
      </c>
      <c r="Q8" s="31">
        <v>7</v>
      </c>
      <c r="R8" s="31">
        <v>5</v>
      </c>
      <c r="S8" s="31">
        <v>7</v>
      </c>
      <c r="T8" s="31">
        <v>7</v>
      </c>
      <c r="U8" s="31">
        <v>7</v>
      </c>
      <c r="V8" s="31">
        <v>7</v>
      </c>
      <c r="W8" s="31">
        <v>6</v>
      </c>
      <c r="X8" s="31">
        <v>6</v>
      </c>
      <c r="Y8" s="31">
        <v>7</v>
      </c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2"/>
    </row>
    <row r="9" spans="1:45" ht="15.75" customHeight="1" thickBot="1" x14ac:dyDescent="0.3">
      <c r="A9" s="12">
        <v>6</v>
      </c>
      <c r="B9" s="13" t="s">
        <v>9</v>
      </c>
      <c r="C9" s="8">
        <f t="shared" si="3"/>
        <v>6.25</v>
      </c>
      <c r="D9" s="9">
        <f t="shared" si="4"/>
        <v>0</v>
      </c>
      <c r="E9" s="9">
        <f t="shared" si="0"/>
        <v>0</v>
      </c>
      <c r="F9" s="9">
        <f t="shared" si="1"/>
        <v>0</v>
      </c>
      <c r="G9" s="9">
        <f t="shared" si="2"/>
        <v>0</v>
      </c>
      <c r="H9" s="9">
        <f t="shared" si="5"/>
        <v>2</v>
      </c>
      <c r="I9" s="9">
        <f t="shared" si="6"/>
        <v>5</v>
      </c>
      <c r="J9" s="10">
        <f t="shared" si="7"/>
        <v>5</v>
      </c>
      <c r="L9" s="31">
        <v>7</v>
      </c>
      <c r="M9" s="31">
        <v>5</v>
      </c>
      <c r="N9" s="31">
        <v>6</v>
      </c>
      <c r="O9" s="31">
        <v>6</v>
      </c>
      <c r="P9" s="31">
        <v>6</v>
      </c>
      <c r="Q9" s="31"/>
      <c r="R9" s="31"/>
      <c r="S9" s="31">
        <v>7</v>
      </c>
      <c r="T9" s="31">
        <v>7</v>
      </c>
      <c r="U9" s="31">
        <v>7</v>
      </c>
      <c r="V9" s="31">
        <v>6</v>
      </c>
      <c r="W9" s="31">
        <v>5</v>
      </c>
      <c r="X9" s="31">
        <v>6</v>
      </c>
      <c r="Y9" s="31">
        <v>7</v>
      </c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2"/>
    </row>
    <row r="10" spans="1:45" ht="15.75" customHeight="1" thickBot="1" x14ac:dyDescent="0.3">
      <c r="A10" s="12">
        <v>7</v>
      </c>
      <c r="B10" s="13" t="s">
        <v>10</v>
      </c>
      <c r="C10" s="8">
        <f t="shared" si="3"/>
        <v>6.5</v>
      </c>
      <c r="D10" s="9">
        <f t="shared" si="4"/>
        <v>0</v>
      </c>
      <c r="E10" s="9">
        <f t="shared" si="0"/>
        <v>0</v>
      </c>
      <c r="F10" s="9">
        <f t="shared" si="1"/>
        <v>0</v>
      </c>
      <c r="G10" s="9">
        <f t="shared" si="2"/>
        <v>0</v>
      </c>
      <c r="H10" s="9">
        <f t="shared" si="5"/>
        <v>1</v>
      </c>
      <c r="I10" s="9">
        <f t="shared" si="6"/>
        <v>5</v>
      </c>
      <c r="J10" s="10">
        <f t="shared" si="7"/>
        <v>8</v>
      </c>
      <c r="L10" s="31">
        <v>7</v>
      </c>
      <c r="M10" s="31">
        <v>5</v>
      </c>
      <c r="N10" s="31">
        <v>7</v>
      </c>
      <c r="O10" s="31">
        <v>7</v>
      </c>
      <c r="P10" s="31">
        <v>6</v>
      </c>
      <c r="Q10" s="31">
        <v>7</v>
      </c>
      <c r="R10" s="31">
        <v>6</v>
      </c>
      <c r="S10" s="31">
        <v>7</v>
      </c>
      <c r="T10" s="31">
        <v>7</v>
      </c>
      <c r="U10" s="31">
        <v>7</v>
      </c>
      <c r="V10" s="31">
        <v>6</v>
      </c>
      <c r="W10" s="31">
        <v>6</v>
      </c>
      <c r="X10" s="31">
        <v>6</v>
      </c>
      <c r="Y10" s="31">
        <v>7</v>
      </c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2"/>
    </row>
    <row r="11" spans="1:45" ht="15.75" customHeight="1" thickBot="1" x14ac:dyDescent="0.3">
      <c r="A11" s="12">
        <v>8</v>
      </c>
      <c r="B11" s="13" t="s">
        <v>11</v>
      </c>
      <c r="C11" s="8">
        <f t="shared" si="3"/>
        <v>6.5714285714285712</v>
      </c>
      <c r="D11" s="11">
        <f t="shared" si="4"/>
        <v>0</v>
      </c>
      <c r="E11" s="9">
        <f t="shared" si="0"/>
        <v>0</v>
      </c>
      <c r="F11" s="9">
        <f t="shared" si="1"/>
        <v>0</v>
      </c>
      <c r="G11" s="11">
        <f t="shared" si="2"/>
        <v>0</v>
      </c>
      <c r="H11" s="9">
        <f t="shared" si="5"/>
        <v>0</v>
      </c>
      <c r="I11" s="9">
        <f t="shared" si="6"/>
        <v>6</v>
      </c>
      <c r="J11" s="10">
        <f t="shared" si="7"/>
        <v>8</v>
      </c>
      <c r="L11" s="31">
        <v>7</v>
      </c>
      <c r="M11" s="31">
        <v>6</v>
      </c>
      <c r="N11" s="31">
        <v>7</v>
      </c>
      <c r="O11" s="31">
        <v>7</v>
      </c>
      <c r="P11" s="31">
        <v>6</v>
      </c>
      <c r="Q11" s="31">
        <v>7</v>
      </c>
      <c r="R11" s="31">
        <v>6</v>
      </c>
      <c r="S11" s="31">
        <v>7</v>
      </c>
      <c r="T11" s="31">
        <v>7</v>
      </c>
      <c r="U11" s="31">
        <v>7</v>
      </c>
      <c r="V11" s="31">
        <v>6</v>
      </c>
      <c r="W11" s="31">
        <v>6</v>
      </c>
      <c r="X11" s="31">
        <v>6</v>
      </c>
      <c r="Y11" s="31">
        <v>7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2"/>
    </row>
    <row r="12" spans="1:45" ht="15.75" customHeight="1" x14ac:dyDescent="0.25">
      <c r="A12" s="15"/>
      <c r="C12" s="16"/>
      <c r="D12" s="17"/>
      <c r="E12" s="17"/>
      <c r="F12" s="17"/>
      <c r="G12" s="17"/>
      <c r="H12" s="17"/>
      <c r="I12" s="17"/>
      <c r="J12" s="18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2"/>
    </row>
    <row r="13" spans="1:45" ht="15.75" customHeight="1" thickBot="1" x14ac:dyDescent="0.3">
      <c r="A13" s="4" t="s">
        <v>12</v>
      </c>
      <c r="C13" s="19"/>
      <c r="D13" s="20"/>
      <c r="E13" s="20"/>
      <c r="F13" s="20"/>
      <c r="G13" s="20"/>
      <c r="H13" s="17"/>
      <c r="I13" s="17"/>
      <c r="J13" s="18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2"/>
    </row>
    <row r="14" spans="1:45" ht="15.75" customHeight="1" thickBot="1" x14ac:dyDescent="0.3">
      <c r="A14" s="6">
        <v>9</v>
      </c>
      <c r="B14" s="7" t="s">
        <v>13</v>
      </c>
      <c r="C14" s="21">
        <f>AVERAGE(L14:Z14)</f>
        <v>4.2142857142857144</v>
      </c>
      <c r="D14" s="14">
        <f>SUM(IF(L14=1,1,0)+IF(M14=1,1,0)+IF(N14=1,1,0)+IF(O14=1,1,0)+IF(P14=1,1,0)+IF(Q14=1,1,0)+IF(R14=1,1,0)+IF(S14=1,1,0)+IF(T14=1,1,0)+IF(U14=1,1,0)+IF(V14=1,1,0)+IF(W14=1,1,0)+IF(X14=1,1,0)+IF(Y14=1,1,0)+IF(Z14=1,1,0)+IF(AA14=1,1,0)+IF(AB14=1,1,0)+IF(AC14=1,1,0)+IF(AD14=1,1,0)+IF(AE14=1,1,0)+IF(AF14=1,1,0)+IF(AG14=1,1,0)+IF(AH14=1,1,0)+IF(AI14=1,1,0)+IF(AJ14=1,1,0))</f>
        <v>0</v>
      </c>
      <c r="E14" s="14">
        <f>SUM(IF(L14=2,1,0)+IF(M14=2,1,0)+IF(N14=2,1,0)+IF(O14=2,1,0)+IF(P14=2,1,0)+IF(Q14=2,1,0)+IF(R14=2,1,0)+IF(S14=2,1,0)+IF(T14=2,1,0)+IF(U14=2,1,0)+IF(V14=2,1,0)+IF(W14=2,1,0)+IF(X14=2,1,0)+IF(Y14=2,1,0)+IF(Z14=2,1,0)+IF(AA14=2,1,0)+IF(AB14=2,1,0)+IF(AC14=2,1,0)+IF(AD14=2,1,0)+IF(AE14=2,1,0)+IF(AF14=2,1,0)+IF(AG14=2,1,0)+IF(AH14=2,1,0)+IF(AI14=2,1,0)+IF(AJ14=2,1,0))</f>
        <v>0</v>
      </c>
      <c r="F14" s="14">
        <f>SUM(IF(L14=3,1,0)+IF(M14=3,1,0)+IF(N14=3,1,0)+IF(O14=3,1,0)+IF(P14=3,1,0)+IF(Q14=3,1,0)+IF(R14=3,1,0)+IF(S14=3,1,0)+IF(T14=3,1,0)+IF(U14=3,1,0)+IF(V14=3,1,0)+IF(W14=3,1,0)+IF(X14=3,1,0)+IF(Y14=3,1,0)+IF(Z14=3,1,0)+IF(AA14=3,1,0)+IF(AB14=3,1,0)+IF(AC14=3,1,0)+IF(AD14=3,1,0)+IF(AE14=3,1,0)+IF(AF14=3,1,0)+IF(AG14=3,1,0)+IF(AH14=3,1,0)+IF(AI14=3,1,0)+IF(AJ14=3,1,0))</f>
        <v>0</v>
      </c>
      <c r="G14" s="14">
        <f>SUM(IF(L14=4,1,0)+IF(M14=4,1,0)+IF(N14=4,1,0)+IF(O14=4,1,0)+IF(P14=4,1,0)+IF(Q14=4,1,0)+IF(R14=4,1,0)+IF(S14=4,1,0)+IF(T14=4,1,0)+IF(U14=4,1,0)+IF(V14=4,1,0)+IF(W14=4,1,0)+IF(X14=4,1,0)+IF(Y14=4,1,0)+IF(Z14=4,1,0)+IF(AA14=4,1,0)+IF(AB14=4,1,0)+IF(AC14=4,1,0)+IF(AD14=4,1,0)+IF(AE14=4,1,0)+IF(AF14=4,1,0)+IF(AG14=4,1,0)+IF(AH14=4,1,0)+IF(AI14=4,1,0)+IF(AJ14=4,1,0))</f>
        <v>11</v>
      </c>
      <c r="H14" s="11">
        <f t="shared" si="5"/>
        <v>3</v>
      </c>
      <c r="I14" s="9">
        <f>SUM(IF(L14=6,1,0)+IF(M14=6,1,0)+IF(N14=6,1,0)+IF(O14=6,1,0)+IF(P14=6,1,0)+IF(Q14=6,1,0)+IF(R14=6,1,0)+IF(S14=6,1,0)+IF(T14=6,1,0)+IF(U14=6,1,0)+IF(V14=6,1,0)+IF(W14=6,1,0)+IF(X14=6,1,0)+IF(Y14=6,1,0)+IF(Z14=6,1,0)+IF(AA14=6,1,0)+IF(AB14=6,1,0)+IF(AC14=6,1,0)+IF(AD14=6,1,0)+IF(AE14=6,1,0)+IF(AF14=6,1,0)+IF(AG14=6,1,0)+IF(AH14=6,1,0)+IF(AI14=6,1,0)+IF(AJ14=6,1,0)+IF(AK14=6,1,0)+IF(AL14=6,1,0)+IF(AM14=6,1,0)+IF(AN14=6,1,0) +IF(AO14=6,1,0)+IF(AP14=6,1,0)+IF(AQ14=6,1,0)+IF(AR14=6,1,0))</f>
        <v>0</v>
      </c>
      <c r="J14" s="10">
        <f>SUM(IF(L14=7,1,0)+IF(M14=7,1,0)+IF(N14=7,1,0)+IF(O14=7,1,0)+IF(P14=7,1,0)+IF(Q14=7,1,0)+IF(R14=7,1,0)+IF(S14=7,1,0)+IF(T14=7,1,0)+IF(U14=7,1,0)+IF(V14=7,1,0)+IF(W14=7,1,0)+IF(X14=7,1,0)+IF(Y14=7,1,0)+IF(Z14=7,1,0)+IF(AA14=7,1,0)+IF(AB14=7,1,0)+IF(AC14=7,1,0)+IF(AD14=7,1,0)+IF(AE14=7,1,0)+IF(AF14=7,1,0)+IF(AG14=7,1,0)+IF(AH14=7,1,0)+IF(AI14=7,1,0)+IF(AJ14=7,1,0)+IF(AK14=7,1,0)+IF(AL14=7,1,0)+IF(AM14=7,1,0)+IF(AN14=7,1,0) +IF(AO14=7,1,0)+IF(AP14=7,1,0)+IF(AQ14=7,1,0)+IF(AR14=7,1,0))</f>
        <v>0</v>
      </c>
      <c r="L14" s="31">
        <v>4</v>
      </c>
      <c r="M14" s="31">
        <v>4</v>
      </c>
      <c r="N14" s="31">
        <v>4</v>
      </c>
      <c r="O14" s="31">
        <v>4</v>
      </c>
      <c r="P14" s="31">
        <v>5</v>
      </c>
      <c r="Q14" s="31">
        <v>4</v>
      </c>
      <c r="R14" s="31">
        <v>4</v>
      </c>
      <c r="S14" s="31">
        <v>4</v>
      </c>
      <c r="T14" s="31">
        <v>4</v>
      </c>
      <c r="U14" s="31">
        <v>5</v>
      </c>
      <c r="V14" s="31">
        <v>4</v>
      </c>
      <c r="W14" s="31">
        <v>4</v>
      </c>
      <c r="X14" s="31">
        <v>5</v>
      </c>
      <c r="Y14" s="31">
        <v>4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2"/>
    </row>
    <row r="15" spans="1:45" ht="15.75" customHeight="1" thickBot="1" x14ac:dyDescent="0.3">
      <c r="A15" s="6">
        <v>10</v>
      </c>
      <c r="B15" s="7" t="s">
        <v>14</v>
      </c>
      <c r="C15" s="21">
        <f t="shared" ref="C15:C17" si="8">AVERAGE(L15:Z15)</f>
        <v>5.3571428571428568</v>
      </c>
      <c r="D15" s="14">
        <f>SUM(IF(L15=1,1,0)+IF(M15=1,1,0)+IF(N15=1,1,0)+IF(O15=1,1,0)+IF(P15=1,1,0)+IF(Q15=1,1,0)+IF(R15=1,1,0)+IF(S15=1,1,0)+IF(T15=1,1,0)+IF(U15=1,1,0)+IF(V15=1,1,0)+IF(W15=1,1,0)+IF(X15=1,1,0)+IF(Y15=1,1,0)+IF(Z15=1,1,0)+IF(AA15=1,1,0)+IF(AB15=1,1,0)+IF(AC15=1,1,0)+IF(AD15=1,1,0)+IF(AE15=1,1,0)+IF(AF15=1,1,0)+IF(AG15=1,1,0)+IF(AH15=1,1,0)+IF(AI15=1,1,0)+IF(AJ15=1,1,0))</f>
        <v>0</v>
      </c>
      <c r="E15" s="14">
        <f>SUM(IF(L15=2,1,0)+IF(M15=2,1,0)+IF(N15=2,1,0)+IF(O15=2,1,0)+IF(P15=2,1,0)+IF(Q15=2,1,0)+IF(R15=2,1,0)+IF(S15=2,1,0)+IF(T15=2,1,0)+IF(U15=2,1,0)+IF(V15=2,1,0)+IF(W15=2,1,0)+IF(X15=2,1,0)+IF(Y15=2,1,0)+IF(Z15=2,1,0)+IF(AA15=2,1,0)+IF(AB15=2,1,0)+IF(AC15=2,1,0)+IF(AD15=2,1,0)+IF(AE15=2,1,0)+IF(AF15=2,1,0)+IF(AG15=2,1,0)+IF(AH15=2,1,0)+IF(AI15=2,1,0)+IF(AJ15=2,1,0))</f>
        <v>0</v>
      </c>
      <c r="F15" s="14">
        <f>SUM(IF(L15=3,1,0)+IF(M15=3,1,0)+IF(N15=3,1,0)+IF(O15=3,1,0)+IF(P15=3,1,0)+IF(Q15=3,1,0)+IF(R15=3,1,0)+IF(S15=3,1,0)+IF(T15=3,1,0)+IF(U15=3,1,0)+IF(V15=3,1,0)+IF(W15=3,1,0)+IF(X15=3,1,0)+IF(Y15=3,1,0)+IF(Z15=3,1,0)+IF(AA15=3,1,0)+IF(AB15=3,1,0)+IF(AC15=3,1,0)+IF(AD15=3,1,0)+IF(AE15=3,1,0)+IF(AF15=3,1,0)+IF(AG15=3,1,0)+IF(AH15=3,1,0)+IF(AI15=3,1,0)+IF(AJ15=3,1,0))</f>
        <v>1</v>
      </c>
      <c r="G15" s="14">
        <f>SUM(IF(L15=4,1,0)+IF(M15=4,1,0)+IF(N15=4,1,0)+IF(O15=4,1,0)+IF(P15=4,1,0)+IF(Q15=4,1,0)+IF(R15=4,1,0)+IF(S15=4,1,0)+IF(T15=4,1,0)+IF(U15=4,1,0)+IF(V15=4,1,0)+IF(W15=4,1,0)+IF(X15=4,1,0)+IF(Y15=4,1,0)+IF(Z15=4,1,0)+IF(AA15=4,1,0)+IF(AB15=4,1,0)+IF(AC15=4,1,0)+IF(AD15=4,1,0)+IF(AE15=4,1,0)+IF(AF15=4,1,0)+IF(AG15=4,1,0)+IF(AH15=4,1,0)+IF(AI15=4,1,0)+IF(AJ15=4,1,0))</f>
        <v>3</v>
      </c>
      <c r="H15" s="11">
        <f t="shared" si="5"/>
        <v>3</v>
      </c>
      <c r="I15" s="9">
        <f>SUM(IF(L15=6,1,0)+IF(M15=6,1,0)+IF(N15=6,1,0)+IF(O15=6,1,0)+IF(P15=6,1,0)+IF(Q15=6,1,0)+IF(R15=6,1,0)+IF(S15=6,1,0)+IF(T15=6,1,0)+IF(U15=6,1,0)+IF(V15=6,1,0)+IF(W15=6,1,0)+IF(X15=6,1,0)+IF(Y15=6,1,0)+IF(Z15=6,1,0)+IF(AA15=6,1,0)+IF(AB15=6,1,0)+IF(AC15=6,1,0)+IF(AD15=6,1,0)+IF(AE15=6,1,0)+IF(AF15=6,1,0)+IF(AG15=6,1,0)+IF(AH15=6,1,0)+IF(AI15=6,1,0)+IF(AJ15=6,1,0)+IF(AK15=6,1,0)+IF(AL15=6,1,0)+IF(AM15=6,1,0)+IF(AN15=6,1,0) +IF(AO15=6,1,0)+IF(AP15=6,1,0)+IF(AQ15=6,1,0)+IF(AR15=6,1,0))</f>
        <v>4</v>
      </c>
      <c r="J15" s="10">
        <f>SUM(IF(L15=7,1,0)+IF(M15=7,1,0)+IF(N15=7,1,0)+IF(O15=7,1,0)+IF(P15=7,1,0)+IF(Q15=7,1,0)+IF(R15=7,1,0)+IF(S15=7,1,0)+IF(T15=7,1,0)+IF(U15=7,1,0)+IF(V15=7,1,0)+IF(W15=7,1,0)+IF(X15=7,1,0)+IF(Y15=7,1,0)+IF(Z15=7,1,0)+IF(AA15=7,1,0)+IF(AB15=7,1,0)+IF(AC15=7,1,0)+IF(AD15=7,1,0)+IF(AE15=7,1,0)+IF(AF15=7,1,0)+IF(AG15=7,1,0)+IF(AH15=7,1,0)+IF(AI15=7,1,0)+IF(AJ15=7,1,0)+IF(AK15=7,1,0)+IF(AL15=7,1,0)+IF(AM15=7,1,0)+IF(AN15=7,1,0) +IF(AO15=7,1,0)+IF(AP15=7,1,0)+IF(AQ15=7,1,0)+IF(AR15=7,1,0))</f>
        <v>3</v>
      </c>
      <c r="L15" s="31">
        <v>7</v>
      </c>
      <c r="M15" s="31">
        <v>6</v>
      </c>
      <c r="N15" s="31">
        <v>4</v>
      </c>
      <c r="O15" s="31">
        <v>7</v>
      </c>
      <c r="P15" s="31">
        <v>5</v>
      </c>
      <c r="Q15" s="31">
        <v>3</v>
      </c>
      <c r="R15" s="31">
        <v>4</v>
      </c>
      <c r="S15" s="31">
        <v>7</v>
      </c>
      <c r="T15" s="31">
        <v>6</v>
      </c>
      <c r="U15" s="31">
        <v>5</v>
      </c>
      <c r="V15" s="31">
        <v>5</v>
      </c>
      <c r="W15" s="31">
        <v>6</v>
      </c>
      <c r="X15" s="31">
        <v>6</v>
      </c>
      <c r="Y15" s="31">
        <v>4</v>
      </c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2"/>
    </row>
    <row r="16" spans="1:45" ht="15.75" customHeight="1" thickBot="1" x14ac:dyDescent="0.3">
      <c r="A16" s="6">
        <v>11</v>
      </c>
      <c r="B16" s="7" t="s">
        <v>15</v>
      </c>
      <c r="C16" s="21">
        <f t="shared" si="8"/>
        <v>6</v>
      </c>
      <c r="D16" s="14">
        <f>SUM(IF(L16=1,1,0)+IF(M16=1,1,0)+IF(N16=1,1,0)+IF(O16=1,1,0)+IF(P16=1,1,0)+IF(Q16=1,1,0)+IF(R16=1,1,0)+IF(S16=1,1,0)+IF(T16=1,1,0)+IF(U16=1,1,0)+IF(V16=1,1,0)+IF(W16=1,1,0)+IF(X16=1,1,0)+IF(Y16=1,1,0)+IF(Z16=1,1,0)+IF(AA16=1,1,0)+IF(AB16=1,1,0)+IF(AC16=1,1,0)+IF(AD16=1,1,0)+IF(AE16=1,1,0)+IF(AF16=1,1,0)+IF(AG16=1,1,0)+IF(AH16=1,1,0)+IF(AI16=1,1,0)+IF(AJ16=1,1,0))</f>
        <v>0</v>
      </c>
      <c r="E16" s="14">
        <f>SUM(IF(L16=2,1,0)+IF(M16=2,1,0)+IF(N16=2,1,0)+IF(O16=2,1,0)+IF(P16=2,1,0)+IF(Q16=2,1,0)+IF(R16=2,1,0)+IF(S16=2,1,0)+IF(T16=2,1,0)+IF(U16=2,1,0)+IF(V16=2,1,0)+IF(W16=2,1,0)+IF(X16=2,1,0)+IF(Y16=2,1,0)+IF(Z16=2,1,0)+IF(AA16=2,1,0)+IF(AB16=2,1,0)+IF(AC16=2,1,0)+IF(AD16=2,1,0)+IF(AE16=2,1,0)+IF(AF16=2,1,0)+IF(AG16=2,1,0)+IF(AH16=2,1,0)+IF(AI16=2,1,0)+IF(AJ16=2,1,0))</f>
        <v>0</v>
      </c>
      <c r="F16" s="14">
        <f>SUM(IF(L16=3,1,0)+IF(M16=3,1,0)+IF(N16=3,1,0)+IF(O16=3,1,0)+IF(P16=3,1,0)+IF(Q16=3,1,0)+IF(R16=3,1,0)+IF(S16=3,1,0)+IF(T16=3,1,0)+IF(U16=3,1,0)+IF(V16=3,1,0)+IF(W16=3,1,0)+IF(X16=3,1,0)+IF(Y16=3,1,0)+IF(Z16=3,1,0)+IF(AA16=3,1,0)+IF(AB16=3,1,0)+IF(AC16=3,1,0)+IF(AD16=3,1,0)+IF(AE16=3,1,0)+IF(AF16=3,1,0)+IF(AG16=3,1,0)+IF(AH16=3,1,0)+IF(AI16=3,1,0)+IF(AJ16=3,1,0))</f>
        <v>0</v>
      </c>
      <c r="G16" s="14">
        <f>SUM(IF(L16=4,1,0)+IF(M16=4,1,0)+IF(N16=4,1,0)+IF(O16=4,1,0)+IF(P16=4,1,0)+IF(Q16=4,1,0)+IF(R16=4,1,0)+IF(S16=4,1,0)+IF(T16=4,1,0)+IF(U16=4,1,0)+IF(V16=4,1,0)+IF(W16=4,1,0)+IF(X16=4,1,0)+IF(Y16=4,1,0)+IF(Z16=4,1,0)+IF(AA16=4,1,0)+IF(AB16=4,1,0)+IF(AC16=4,1,0)+IF(AD16=4,1,0)+IF(AE16=4,1,0)+IF(AF16=4,1,0)+IF(AG16=4,1,0)+IF(AH16=4,1,0)+IF(AI16=4,1,0)+IF(AJ16=4,1,0))</f>
        <v>1</v>
      </c>
      <c r="H16" s="11">
        <f t="shared" si="5"/>
        <v>1</v>
      </c>
      <c r="I16" s="9">
        <f>SUM(IF(L16=6,1,0)+IF(M16=6,1,0)+IF(N16=6,1,0)+IF(O16=6,1,0)+IF(P16=6,1,0)+IF(Q16=6,1,0)+IF(R16=6,1,0)+IF(S16=6,1,0)+IF(T16=6,1,0)+IF(U16=6,1,0)+IF(V16=6,1,0)+IF(W16=6,1,0)+IF(X16=6,1,0)+IF(Y16=6,1,0)+IF(Z16=6,1,0)+IF(AA16=6,1,0)+IF(AB16=6,1,0)+IF(AC16=6,1,0)+IF(AD16=6,1,0)+IF(AE16=6,1,0)+IF(AF16=6,1,0)+IF(AG16=6,1,0)+IF(AH16=6,1,0)+IF(AI16=6,1,0)+IF(AJ16=6,1,0)+IF(AK16=6,1,0)+IF(AL16=6,1,0)+IF(AM16=6,1,0)+IF(AN16=6,1,0) +IF(AO16=6,1,0)+IF(AP16=6,1,0)+IF(AQ16=6,1,0)+IF(AR16=6,1,0))</f>
        <v>9</v>
      </c>
      <c r="J16" s="10">
        <f>SUM(IF(L16=7,1,0)+IF(M16=7,1,0)+IF(N16=7,1,0)+IF(O16=7,1,0)+IF(P16=7,1,0)+IF(Q16=7,1,0)+IF(R16=7,1,0)+IF(S16=7,1,0)+IF(T16=7,1,0)+IF(U16=7,1,0)+IF(V16=7,1,0)+IF(W16=7,1,0)+IF(X16=7,1,0)+IF(Y16=7,1,0)+IF(Z16=7,1,0)+IF(AA16=7,1,0)+IF(AB16=7,1,0)+IF(AC16=7,1,0)+IF(AD16=7,1,0)+IF(AE16=7,1,0)+IF(AF16=7,1,0)+IF(AG16=7,1,0)+IF(AH16=7,1,0)+IF(AI16=7,1,0)+IF(AJ16=7,1,0)+IF(AK16=7,1,0)+IF(AL16=7,1,0)+IF(AM16=7,1,0)+IF(AN16=7,1,0) +IF(AO16=7,1,0)+IF(AP16=7,1,0)+IF(AQ16=7,1,0)+IF(AR16=7,1,0))</f>
        <v>3</v>
      </c>
      <c r="L16" s="31">
        <v>7</v>
      </c>
      <c r="M16" s="31">
        <v>6</v>
      </c>
      <c r="N16" s="31">
        <v>6</v>
      </c>
      <c r="O16" s="31">
        <v>7</v>
      </c>
      <c r="P16" s="31">
        <v>5</v>
      </c>
      <c r="Q16" s="31">
        <v>6</v>
      </c>
      <c r="R16" s="31">
        <v>4</v>
      </c>
      <c r="S16" s="31">
        <v>7</v>
      </c>
      <c r="T16" s="31">
        <v>6</v>
      </c>
      <c r="U16" s="31">
        <v>6</v>
      </c>
      <c r="V16" s="31">
        <v>6</v>
      </c>
      <c r="W16" s="31">
        <v>6</v>
      </c>
      <c r="X16" s="31">
        <v>6</v>
      </c>
      <c r="Y16" s="31">
        <v>6</v>
      </c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2"/>
    </row>
    <row r="17" spans="1:45" ht="15.75" customHeight="1" thickBot="1" x14ac:dyDescent="0.3">
      <c r="A17" s="6">
        <v>12</v>
      </c>
      <c r="B17" s="7" t="s">
        <v>16</v>
      </c>
      <c r="C17" s="21">
        <f t="shared" si="8"/>
        <v>6.2857142857142856</v>
      </c>
      <c r="D17" s="14">
        <f>SUM(IF(L17=1,1,0)+IF(M17=1,1,0)+IF(N17=1,1,0)+IF(O17=1,1,0)+IF(P17=1,1,0)+IF(Q17=1,1,0)+IF(R17=1,1,0)+IF(S17=1,1,0)+IF(T17=1,1,0)+IF(U17=1,1,0)+IF(V17=1,1,0)+IF(W17=1,1,0)+IF(X17=1,1,0)+IF(Y17=1,1,0)+IF(Z17=1,1,0)+IF(AA17=1,1,0)+IF(AB17=1,1,0)+IF(AC17=1,1,0)+IF(AD17=1,1,0)+IF(AE17=1,1,0)+IF(AF17=1,1,0)+IF(AG17=1,1,0)+IF(AH17=1,1,0)+IF(AI17=1,1,0)+IF(AJ17=1,1,0))</f>
        <v>0</v>
      </c>
      <c r="E17" s="14">
        <f>SUM(IF(L17=2,1,0)+IF(M17=2,1,0)+IF(N17=2,1,0)+IF(O17=2,1,0)+IF(P17=2,1,0)+IF(Q17=2,1,0)+IF(R17=2,1,0)+IF(S17=2,1,0)+IF(T17=2,1,0)+IF(U17=2,1,0)+IF(V17=2,1,0)+IF(W17=2,1,0)+IF(X17=2,1,0)+IF(Y17=2,1,0)+IF(Z17=2,1,0)+IF(AA17=2,1,0)+IF(AB17=2,1,0)+IF(AC17=2,1,0)+IF(AD17=2,1,0)+IF(AE17=2,1,0)+IF(AF17=2,1,0)+IF(AG17=2,1,0)+IF(AH17=2,1,0)+IF(AI17=2,1,0)+IF(AJ17=2,1,0))</f>
        <v>0</v>
      </c>
      <c r="F17" s="14">
        <f>SUM(IF(L17=3,1,0)+IF(M17=3,1,0)+IF(N17=3,1,0)+IF(O17=3,1,0)+IF(P17=3,1,0)+IF(Q17=3,1,0)+IF(R17=3,1,0)+IF(S17=3,1,0)+IF(T17=3,1,0)+IF(U17=3,1,0)+IF(V17=3,1,0)+IF(W17=3,1,0)+IF(X17=3,1,0)+IF(Y17=3,1,0)+IF(Z17=3,1,0)+IF(AA17=3,1,0)+IF(AB17=3,1,0)+IF(AC17=3,1,0)+IF(AD17=3,1,0)+IF(AE17=3,1,0)+IF(AF17=3,1,0)+IF(AG17=3,1,0)+IF(AH17=3,1,0)+IF(AI17=3,1,0)+IF(AJ17=3,1,0))</f>
        <v>0</v>
      </c>
      <c r="G17" s="14">
        <f>SUM(IF(L17=4,1,0)+IF(M17=4,1,0)+IF(N17=4,1,0)+IF(O17=4,1,0)+IF(P17=4,1,0)+IF(Q17=4,1,0)+IF(R17=4,1,0)+IF(S17=4,1,0)+IF(T17=4,1,0)+IF(U17=4,1,0)+IF(V17=4,1,0)+IF(W17=4,1,0)+IF(X17=4,1,0)+IF(Y17=4,1,0)+IF(Z17=4,1,0)+IF(AA17=4,1,0)+IF(AB17=4,1,0)+IF(AC17=4,1,0)+IF(AD17=4,1,0)+IF(AE17=4,1,0)+IF(AF17=4,1,0)+IF(AG17=4,1,0)+IF(AH17=4,1,0)+IF(AI17=4,1,0)+IF(AJ17=4,1,0))</f>
        <v>0</v>
      </c>
      <c r="H17" s="11">
        <f t="shared" si="5"/>
        <v>2</v>
      </c>
      <c r="I17" s="9">
        <f>SUM(IF(L17=6,1,0)+IF(M17=6,1,0)+IF(N17=6,1,0)+IF(O17=6,1,0)+IF(P17=6,1,0)+IF(Q17=6,1,0)+IF(R17=6,1,0)+IF(S17=6,1,0)+IF(T17=6,1,0)+IF(U17=6,1,0)+IF(V17=6,1,0)+IF(W17=6,1,0)+IF(X17=6,1,0)+IF(Y17=6,1,0)+IF(Z17=6,1,0)+IF(AA17=6,1,0)+IF(AB17=6,1,0)+IF(AC17=6,1,0)+IF(AD17=6,1,0)+IF(AE17=6,1,0)+IF(AF17=6,1,0)+IF(AG17=6,1,0)+IF(AH17=6,1,0)+IF(AI17=6,1,0)+IF(AJ17=6,1,0)+IF(AK17=6,1,0)+IF(AL17=6,1,0)+IF(AM17=6,1,0)+IF(AN17=6,1,0) +IF(AO17=6,1,0)+IF(AP17=6,1,0)+IF(AQ17=6,1,0)+IF(AR17=6,1,0))</f>
        <v>6</v>
      </c>
      <c r="J17" s="10">
        <f>SUM(IF(L17=7,1,0)+IF(M17=7,1,0)+IF(N17=7,1,0)+IF(O17=7,1,0)+IF(P17=7,1,0)+IF(Q17=7,1,0)+IF(R17=7,1,0)+IF(S17=7,1,0)+IF(T17=7,1,0)+IF(U17=7,1,0)+IF(V17=7,1,0)+IF(W17=7,1,0)+IF(X17=7,1,0)+IF(Y17=7,1,0)+IF(Z17=7,1,0)+IF(AA17=7,1,0)+IF(AB17=7,1,0)+IF(AC17=7,1,0)+IF(AD17=7,1,0)+IF(AE17=7,1,0)+IF(AF17=7,1,0)+IF(AG17=7,1,0)+IF(AH17=7,1,0)+IF(AI17=7,1,0)+IF(AJ17=7,1,0)+IF(AK17=7,1,0)+IF(AL17=7,1,0)+IF(AM17=7,1,0)+IF(AN17=7,1,0) +IF(AO17=7,1,0)+IF(AP17=7,1,0)+IF(AQ17=7,1,0)+IF(AR17=7,1,0))</f>
        <v>6</v>
      </c>
      <c r="L17" s="31">
        <v>7</v>
      </c>
      <c r="M17" s="31">
        <v>6</v>
      </c>
      <c r="N17" s="31">
        <v>7</v>
      </c>
      <c r="O17" s="31">
        <v>7</v>
      </c>
      <c r="P17" s="31">
        <v>5</v>
      </c>
      <c r="Q17" s="31">
        <v>6</v>
      </c>
      <c r="R17" s="31">
        <v>7</v>
      </c>
      <c r="S17" s="31">
        <v>7</v>
      </c>
      <c r="T17" s="31">
        <v>7</v>
      </c>
      <c r="U17" s="31">
        <v>5</v>
      </c>
      <c r="V17" s="31">
        <v>6</v>
      </c>
      <c r="W17" s="31">
        <v>6</v>
      </c>
      <c r="X17" s="31">
        <v>6</v>
      </c>
      <c r="Y17" s="31">
        <v>6</v>
      </c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2"/>
    </row>
    <row r="18" spans="1:45" ht="15.75" customHeight="1" x14ac:dyDescent="0.2">
      <c r="C18" s="16"/>
      <c r="D18" s="17"/>
      <c r="E18" s="17"/>
      <c r="F18" s="17"/>
      <c r="G18" s="17"/>
      <c r="H18" s="17"/>
      <c r="I18" s="17"/>
      <c r="J18" s="18"/>
      <c r="L18" s="32"/>
      <c r="M18" s="32"/>
      <c r="N18" s="34"/>
      <c r="O18" s="32"/>
      <c r="P18" s="32"/>
      <c r="Q18" s="32"/>
      <c r="R18" s="32"/>
      <c r="S18" s="34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</row>
    <row r="19" spans="1:45" ht="15.75" customHeight="1" thickBot="1" x14ac:dyDescent="0.3">
      <c r="A19" s="4" t="s">
        <v>17</v>
      </c>
      <c r="C19" s="19"/>
      <c r="D19" s="20"/>
      <c r="E19" s="20"/>
      <c r="F19" s="20"/>
      <c r="G19" s="20"/>
      <c r="H19" s="20"/>
      <c r="I19" s="20"/>
      <c r="J19" s="22"/>
      <c r="K19" s="2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2"/>
    </row>
    <row r="20" spans="1:45" ht="15.75" customHeight="1" thickBot="1" x14ac:dyDescent="0.3">
      <c r="A20" s="6">
        <v>13</v>
      </c>
      <c r="B20" s="24" t="s">
        <v>18</v>
      </c>
      <c r="C20" s="25">
        <f>AVERAGE(L20:Z20)</f>
        <v>6.3571428571428568</v>
      </c>
      <c r="D20" s="14">
        <f>SUM(IF(L20=1,1,0)+IF(M20=1,1,0)+IF(N20=1,1,0)+IF(O20=1,1,0)+IF(P20=1,1,0)+IF(Q20=1,1,0)+IF(R20=1,1,0)+IF(S20=1,1,0)+IF(T20=1,1,0)+IF(U20=1,1,0)+IF(V20=1,1,0)+IF(W20=1,1,0)+IF(X20=1,1,0)+IF(Y20=1,1,0)+IF(Z20=1,1,0)+IF(AA20=1,1,0)+IF(AB20=1,1,0)+IF(AC20=1,1,0)+IF(AD20=1,1,0)+IF(AE20=1,1,0)+IF(AF20=1,1,0)+IF(AG20=1,1,0)+IF(AH20=1,1,0)+IF(AI20=1,1,0)+IF(AJ20=1,1,0))</f>
        <v>0</v>
      </c>
      <c r="E20" s="14">
        <f>SUM(IF(L20=2,1,0)+IF(M20=2,1,0)+IF(N20=2,1,0)+IF(O20=2,1,0)+IF(P20=2,1,0)+IF(Q20=2,1,0)+IF(R20=2,1,0)+IF(S20=2,1,0)+IF(T20=2,1,0)+IF(U20=2,1,0)+IF(V20=2,1,0)+IF(W20=2,1,0)+IF(X20=2,1,0)+IF(Y20=2,1,0)+IF(Z20=2,1,0)+IF(AA20=2,1,0)+IF(AB20=2,1,0)+IF(AC20=2,1,0)+IF(AD20=2,1,0)+IF(AE20=2,1,0)+IF(AF20=2,1,0)+IF(AG20=2,1,0)+IF(AH20=2,1,0)+IF(AI20=2,1,0)+IF(AJ20=2,1,0))</f>
        <v>0</v>
      </c>
      <c r="F20" s="14">
        <f>SUM(IF(L20=3,1,0)+IF(M20=3,1,0)+IF(N20=3,1,0)+IF(O20=3,1,0)+IF(P20=3,1,0)+IF(Q20=3,1,0)+IF(R20=3,1,0)+IF(S20=3,1,0)+IF(T20=3,1,0)+IF(U20=3,1,0)+IF(V20=3,1,0)+IF(W20=3,1,0)+IF(X20=3,1,0)+IF(Y20=3,1,0)+IF(Z20=3,1,0)+IF(AA20=3,1,0)+IF(AB20=3,1,0)+IF(AC20=3,1,0)+IF(AD20=3,1,0)+IF(AE20=3,1,0)+IF(AF20=3,1,0)+IF(AG20=3,1,0)+IF(AH20=3,1,0)+IF(AI20=3,1,0)+IF(AJ20=3,1,0))</f>
        <v>0</v>
      </c>
      <c r="G20" s="14">
        <f>SUM(IF(L20=4,1,0)+IF(M20=4,1,0)+IF(N20=4,1,0)+IF(O20=4,1,0)+IF(P20=4,1,0)+IF(Q20=4,1,0)+IF(R20=4,1,0)+IF(S20=4,1,0)+IF(T20=4,1,0)+IF(U20=4,1,0)+IF(V20=4,1,0)+IF(W20=4,1,0)+IF(X20=4,1,0)+IF(Y20=4,1,0)+IF(Z20=4,1,0)+IF(AA20=4,1,0)+IF(AB20=4,1,0)+IF(AC20=4,1,0)+IF(AD20=4,1,0)+IF(AE20=4,1,0)+IF(AF20=4,1,0)+IF(AG20=4,1,0)+IF(AH20=4,1,0)+IF(AI20=4,1,0)+IF(AJ20=4,1,0))</f>
        <v>0</v>
      </c>
      <c r="H20" s="14">
        <f t="shared" si="5"/>
        <v>1</v>
      </c>
      <c r="I20" s="14">
        <f>SUM(IF(L20=6,1,0)+IF(M20=6,1,0)+IF(N20=6,1,0)+IF(O20=6,1,0)+IF(P20=6,1,0)+IF(Q20=6,1,0)+IF(R20=6,1,0)+IF(S20=6,1,0)+IF(T20=6,1,0)+IF(U20=6,1,0)+IF(V20=6,1,0)+IF(W20=6,1,0)+IF(X20=6,1,0)+IF(Y20=6,1,0)+IF(Z20=6,1,0)+IF(AA20=6,1,0)+IF(AB20=6,1,0)+IF(AC20=6,1,0)+IF(AD20=6,1,0)+IF(AE20=6,1,0)+IF(AF20=6,1,0)+IF(AG20=6,1,0)+IF(AH20=6,1,0)+IF(AI20=6,1,0)+IF(AJ20=6,1,0)+IF(AK20=6,1,0)+IF(AL20=6,1,0)+IF(AM20=6,1,0)+IF(AN20=6,1,0) +IF(AO20=6,1,0)+IF(AP20=6,1,0)+IF(AQ20=6,1,0)+IF(AR20=6,1,0))</f>
        <v>7</v>
      </c>
      <c r="J20" s="26">
        <f>SUM(IF(L20=7,1,0)+IF(M20=7,1,0)+IF(N20=7,1,0)+IF(O20=7,1,0)+IF(P20=7,1,0)+IF(Q20=7,1,0)+IF(R20=7,1,0)+IF(S20=7,1,0)+IF(T20=7,1,0)+IF(U20=7,1,0)+IF(V20=7,1,0)+IF(W20=7,1,0)+IF(X20=7,1,0)+IF(Y20=7,1,0)+IF(Z20=7,1,0)+IF(AA20=7,1,0)+IF(AB20=7,1,0)+IF(AC20=7,1,0)+IF(AD20=7,1,0)+IF(AE20=7,1,0)+IF(AF20=7,1,0)+IF(AG20=7,1,0)+IF(AH20=7,1,0)+IF(AI20=7,1,0)+IF(AJ20=7,1,0)+IF(AK20=7,1,0)+IF(AL20=7,1,0)+IF(AM20=7,1,0)+IF(AN20=7,1,0) +IF(AO20=7,1,0)+IF(AP20=7,1,0)+IF(AQ20=7,1,0)+IF(AR20=7,1,0))</f>
        <v>6</v>
      </c>
      <c r="L20" s="31">
        <v>7</v>
      </c>
      <c r="M20" s="31">
        <v>7</v>
      </c>
      <c r="N20" s="31">
        <v>6</v>
      </c>
      <c r="O20" s="31">
        <v>7</v>
      </c>
      <c r="P20" s="31">
        <v>6</v>
      </c>
      <c r="Q20" s="31">
        <v>6</v>
      </c>
      <c r="R20" s="31">
        <v>7</v>
      </c>
      <c r="S20" s="31">
        <v>7</v>
      </c>
      <c r="T20" s="31">
        <v>6</v>
      </c>
      <c r="U20" s="31">
        <v>7</v>
      </c>
      <c r="V20" s="31">
        <v>6</v>
      </c>
      <c r="W20" s="31">
        <v>6</v>
      </c>
      <c r="X20" s="31">
        <v>5</v>
      </c>
      <c r="Y20" s="31">
        <v>6</v>
      </c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2"/>
    </row>
    <row r="21" spans="1:45" ht="15.75" customHeight="1" thickBot="1" x14ac:dyDescent="0.3">
      <c r="A21" s="6">
        <v>14</v>
      </c>
      <c r="B21" s="24" t="s">
        <v>19</v>
      </c>
      <c r="C21" s="25">
        <f>AVERAGE(L21:Z21)</f>
        <v>4.2857142857142856</v>
      </c>
      <c r="D21" s="14">
        <f>SUM(IF(L21=1,1,0)+IF(M21=1,1,0)+IF(N21=1,1,0)+IF(O21=1,1,0)+IF(P21=1,1,0)+IF(Q21=1,1,0)+IF(R21=1,1,0)+IF(S21=1,1,0)+IF(T21=1,1,0)+IF(U21=1,1,0)+IF(V21=1,1,0)+IF(W21=1,1,0)+IF(X21=1,1,0)+IF(Y21=1,1,0)+IF(Z21=1,1,0)+IF(AA21=1,1,0)+IF(AB21=1,1,0)+IF(AC21=1,1,0)+IF(AD21=1,1,0)+IF(AE21=1,1,0)+IF(AF21=1,1,0)+IF(AG21=1,1,0)+IF(AH21=1,1,0)+IF(AI21=1,1,0)+IF(AJ21=1,1,0))</f>
        <v>0</v>
      </c>
      <c r="E21" s="14">
        <f>SUM(IF(L21=2,1,0)+IF(M21=2,1,0)+IF(N21=2,1,0)+IF(O21=2,1,0)+IF(P21=2,1,0)+IF(Q21=2,1,0)+IF(R21=2,1,0)+IF(S21=2,1,0)+IF(T21=2,1,0)+IF(U21=2,1,0)+IF(V21=2,1,0)+IF(W21=2,1,0)+IF(X21=2,1,0)+IF(Y21=2,1,0)+IF(Z21=2,1,0)+IF(AA21=2,1,0)+IF(AB21=2,1,0)+IF(AC21=2,1,0)+IF(AD21=2,1,0)+IF(AE21=2,1,0)+IF(AF21=2,1,0)+IF(AG21=2,1,0)+IF(AH21=2,1,0)+IF(AI21=2,1,0)+IF(AJ21=2,1,0))</f>
        <v>0</v>
      </c>
      <c r="F21" s="14">
        <f>SUM(IF(L21=3,1,0)+IF(M21=3,1,0)+IF(N21=3,1,0)+IF(O21=3,1,0)+IF(P21=3,1,0)+IF(Q21=3,1,0)+IF(R21=3,1,0)+IF(S21=3,1,0)+IF(T21=3,1,0)+IF(U21=3,1,0)+IF(V21=3,1,0)+IF(W21=3,1,0)+IF(X21=3,1,0)+IF(Y21=3,1,0)+IF(Z21=3,1,0)+IF(AA21=3,1,0)+IF(AB21=3,1,0)+IF(AC21=3,1,0)+IF(AD21=3,1,0)+IF(AE21=3,1,0)+IF(AF21=3,1,0)+IF(AG21=3,1,0)+IF(AH21=3,1,0)+IF(AI21=3,1,0)+IF(AJ21=3,1,0))</f>
        <v>0</v>
      </c>
      <c r="G21" s="14">
        <f>SUM(IF(L21=4,1,0)+IF(M21=4,1,0)+IF(N21=4,1,0)+IF(O21=4,1,0)+IF(P21=4,1,0)+IF(Q21=4,1,0)+IF(R21=4,1,0)+IF(S21=4,1,0)+IF(T21=4,1,0)+IF(U21=4,1,0)+IF(V21=4,1,0)+IF(W21=4,1,0)+IF(X21=4,1,0)+IF(Y21=4,1,0)+IF(Z21=4,1,0)+IF(AA21=4,1,0)+IF(AB21=4,1,0)+IF(AC21=4,1,0)+IF(AD21=4,1,0)+IF(AE21=4,1,0)+IF(AF21=4,1,0)+IF(AG21=4,1,0)+IF(AH21=4,1,0)+IF(AI21=4,1,0)+IF(AJ21=4,1,0))</f>
        <v>10</v>
      </c>
      <c r="H21" s="14">
        <f t="shared" si="5"/>
        <v>4</v>
      </c>
      <c r="I21" s="14">
        <f>SUM(IF(L21=6,1,0)+IF(M21=6,1,0)+IF(N21=6,1,0)+IF(O21=6,1,0)+IF(P21=6,1,0)+IF(Q21=6,1,0)+IF(R21=6,1,0)+IF(S21=6,1,0)+IF(T21=6,1,0)+IF(U21=6,1,0)+IF(V21=6,1,0)+IF(W21=6,1,0)+IF(X21=6,1,0)+IF(Y21=6,1,0)+IF(Z21=6,1,0)+IF(AA21=6,1,0)+IF(AB21=6,1,0)+IF(AC21=6,1,0)+IF(AD21=6,1,0)+IF(AE21=6,1,0)+IF(AF21=6,1,0)+IF(AG21=6,1,0)+IF(AH21=6,1,0)+IF(AI21=6,1,0)+IF(AJ21=6,1,0)+IF(AK21=6,1,0)+IF(AL21=6,1,0)+IF(AM21=6,1,0)+IF(AN21=6,1,0) +IF(AO21=6,1,0)+IF(AP21=6,1,0)+IF(AQ21=6,1,0)+IF(AR21=6,1,0))</f>
        <v>0</v>
      </c>
      <c r="J21" s="26">
        <f>SUM(IF(L21=7,1,0)+IF(M21=7,1,0)+IF(N21=7,1,0)+IF(O21=7,1,0)+IF(P21=7,1,0)+IF(Q21=7,1,0)+IF(R21=7,1,0)+IF(S21=7,1,0)+IF(T21=7,1,0)+IF(U21=7,1,0)+IF(V21=7,1,0)+IF(W21=7,1,0)+IF(X21=7,1,0)+IF(Y21=7,1,0)+IF(Z21=7,1,0)+IF(AA21=7,1,0)+IF(AB21=7,1,0)+IF(AC21=7,1,0)+IF(AD21=7,1,0)+IF(AE21=7,1,0)+IF(AF21=7,1,0)+IF(AG21=7,1,0)+IF(AH21=7,1,0)+IF(AI21=7,1,0)+IF(AJ21=7,1,0)+IF(AK21=7,1,0)+IF(AL21=7,1,0)+IF(AM21=7,1,0)+IF(AN21=7,1,0) +IF(AO21=7,1,0)+IF(AP21=7,1,0)+IF(AQ21=7,1,0)+IF(AR21=7,1,0))</f>
        <v>0</v>
      </c>
      <c r="L21" s="31">
        <v>4</v>
      </c>
      <c r="M21" s="31">
        <v>4</v>
      </c>
      <c r="N21" s="31">
        <v>5</v>
      </c>
      <c r="O21" s="31">
        <v>4</v>
      </c>
      <c r="P21" s="31">
        <v>5</v>
      </c>
      <c r="Q21" s="31">
        <v>4</v>
      </c>
      <c r="R21" s="31">
        <v>5</v>
      </c>
      <c r="S21" s="31">
        <v>4</v>
      </c>
      <c r="T21" s="31">
        <v>4</v>
      </c>
      <c r="U21" s="31">
        <v>5</v>
      </c>
      <c r="V21" s="31">
        <v>4</v>
      </c>
      <c r="W21" s="31">
        <v>4</v>
      </c>
      <c r="X21" s="31">
        <v>4</v>
      </c>
      <c r="Y21" s="31">
        <v>4</v>
      </c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2"/>
    </row>
    <row r="22" spans="1:45" ht="15.75" customHeight="1" x14ac:dyDescent="0.25">
      <c r="A22" s="15"/>
      <c r="C22" s="16"/>
      <c r="D22" s="17"/>
      <c r="E22" s="17"/>
      <c r="F22" s="17"/>
      <c r="G22" s="17"/>
      <c r="H22" s="17"/>
      <c r="I22" s="17"/>
      <c r="J22" s="18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2"/>
    </row>
    <row r="23" spans="1:45" ht="15.75" customHeight="1" thickBot="1" x14ac:dyDescent="0.3">
      <c r="A23" s="4" t="s">
        <v>20</v>
      </c>
      <c r="C23" s="19"/>
      <c r="D23" s="20"/>
      <c r="E23" s="20"/>
      <c r="F23" s="20"/>
      <c r="G23" s="17"/>
      <c r="H23" s="17"/>
      <c r="I23" s="17"/>
      <c r="J23" s="18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2"/>
    </row>
    <row r="24" spans="1:45" ht="15.75" customHeight="1" thickBot="1" x14ac:dyDescent="0.3">
      <c r="A24" s="6">
        <v>15</v>
      </c>
      <c r="B24" s="27" t="s">
        <v>21</v>
      </c>
      <c r="C24" s="25">
        <f>AVERAGE(L24:Z24)</f>
        <v>5.7857142857142856</v>
      </c>
      <c r="D24" s="14">
        <f>SUM(IF(L24=1,1,0)+IF(M24=1,1,0)+IF(N24=1,1,0)+IF(O24=1,1,0)+IF(P24=1,1,0)+IF(Q24=1,1,0)+IF(R24=1,1,0)+IF(S24=1,1,0)+IF(T24=1,1,0)+IF(U24=1,1,0)+IF(V24=1,1,0)+IF(W24=1,1,0)+IF(X24=1,1,0)+IF(Y24=1,1,0)+IF(Z24=1,1,0)+IF(AA24=1,1,0)+IF(AB24=1,1,0)+IF(AC24=1,1,0)+IF(AD24=1,1,0)+IF(AE24=1,1,0)+IF(AF24=1,1,0)+IF(AG24=1,1,0)+IF(AH24=1,1,0)+IF(AI24=1,1,0)+IF(AJ24=1,1,0))</f>
        <v>0</v>
      </c>
      <c r="E24" s="14">
        <f>SUM(IF(L24=2,1,0)+IF(M24=2,1,0)+IF(N24=2,1,0)+IF(O24=2,1,0)+IF(P24=2,1,0)+IF(Q24=2,1,0)+IF(R24=2,1,0)+IF(S24=2,1,0)+IF(T24=2,1,0)+IF(U24=2,1,0)+IF(V24=2,1,0)+IF(W24=2,1,0)+IF(X24=2,1,0)+IF(Y24=2,1,0)+IF(Z24=2,1,0)+IF(AA24=2,1,0)+IF(AB24=2,1,0)+IF(AC24=2,1,0)+IF(AD24=2,1,0)+IF(AE24=2,1,0)+IF(AF24=2,1,0)+IF(AG24=2,1,0)+IF(AH24=2,1,0)+IF(AI24=2,1,0)+IF(AJ24=2,1,0))</f>
        <v>0</v>
      </c>
      <c r="F24" s="14">
        <f>SUM(IF(L24=3,1,0)+IF(M24=3,1,0)+IF(N24=3,1,0)+IF(O24=3,1,0)+IF(P24=3,1,0)+IF(Q24=3,1,0)+IF(R24=3,1,0)+IF(S24=3,1,0)+IF(T24=3,1,0)+IF(U24=3,1,0)+IF(V24=3,1,0)+IF(W24=3,1,0)+IF(X24=3,1,0)+IF(Y24=3,1,0)+IF(Z24=3,1,0)+IF(AA24=3,1,0)+IF(AB24=3,1,0)+IF(AC24=3,1,0)+IF(AD24=3,1,0)+IF(AE24=3,1,0)+IF(AF24=3,1,0)+IF(AG24=3,1,0)+IF(AH24=3,1,0)+IF(AI24=3,1,0)+IF(AJ24=3,1,0))</f>
        <v>0</v>
      </c>
      <c r="G24" s="11">
        <f>SUM(IF(L24=4,1,0)+IF(M24=4,1,0)+IF(N24=4,1,0)+IF(O24=4,1,0)+IF(P24=4,1,0)+IF(Q24=4,1,0)+IF(R24=4,1,0)+IF(S24=4,1,0)+IF(T24=4,1,0)+IF(U24=4,1,0)+IF(V24=4,1,0)+IF(W24=4,1,0)+IF(X24=4,1,0)+IF(Y24=4,1,0)+IF(Z24=4,1,0)+IF(AA24=4,1,0)+IF(AB24=4,1,0)+IF(AC24=4,1,0)+IF(AD24=4,1,0)+IF(AE24=4,1,0)+IF(AF24=4,1,0)+IF(AG24=4,1,0)+IF(AH24=4,1,0)+IF(AI24=4,1,0)+IF(AJ24=4,1,0))</f>
        <v>1</v>
      </c>
      <c r="H24" s="9">
        <f t="shared" si="5"/>
        <v>4</v>
      </c>
      <c r="I24" s="9">
        <f>SUM(IF(L24=6,1,0)+IF(M24=6,1,0)+IF(N24=6,1,0)+IF(O24=6,1,0)+IF(P24=6,1,0)+IF(Q24=6,1,0)+IF(R24=6,1,0)+IF(S24=6,1,0)+IF(T24=6,1,0)+IF(U24=6,1,0)+IF(V24=6,1,0)+IF(W24=6,1,0)+IF(X24=6,1,0)+IF(Y24=6,1,0)+IF(Z24=6,1,0)+IF(AA24=6,1,0)+IF(AB24=6,1,0)+IF(AC24=6,1,0)+IF(AD24=6,1,0)+IF(AE24=6,1,0)+IF(AF24=6,1,0)+IF(AG24=6,1,0)+IF(AH24=6,1,0)+IF(AI24=6,1,0)+IF(AJ24=6,1,0)+IF(AK24=6,1,0)+IF(AL24=6,1,0)+IF(AM24=6,1,0)+IF(AN24=6,1,0) +IF(AO24=6,1,0)+IF(AP24=6,1,0)+IF(AQ24=6,1,0)+IF(AR24=6,1,0))</f>
        <v>6</v>
      </c>
      <c r="J24" s="10">
        <f>SUM(IF(L24=7,1,0)+IF(M24=7,1,0)+IF(N24=7,1,0)+IF(O24=7,1,0)+IF(P24=7,1,0)+IF(Q24=7,1,0)+IF(R24=7,1,0)+IF(S24=7,1,0)+IF(T24=7,1,0)+IF(U24=7,1,0)+IF(V24=7,1,0)+IF(W24=7,1,0)+IF(X24=7,1,0)+IF(Y24=7,1,0)+IF(Z24=7,1,0)+IF(AA24=7,1,0)+IF(AB24=7,1,0)+IF(AC24=7,1,0)+IF(AD24=7,1,0)+IF(AE24=7,1,0)+IF(AF24=7,1,0)+IF(AG24=7,1,0)+IF(AH24=7,1,0)+IF(AI24=7,1,0)+IF(AJ24=7,1,0)+IF(AK24=7,1,0)+IF(AL24=7,1,0)+IF(AM24=7,1,0)+IF(AN24=7,1,0) +IF(AO24=7,1,0)+IF(AP24=7,1,0)+IF(AQ24=7,1,0)+IF(AR24=7,1,0))</f>
        <v>3</v>
      </c>
      <c r="L24" s="31">
        <v>7</v>
      </c>
      <c r="M24" s="31">
        <v>6</v>
      </c>
      <c r="N24" s="31">
        <v>6</v>
      </c>
      <c r="O24" s="31">
        <v>5</v>
      </c>
      <c r="P24" s="31">
        <v>4</v>
      </c>
      <c r="Q24" s="31">
        <v>5</v>
      </c>
      <c r="R24" s="31">
        <v>6</v>
      </c>
      <c r="S24" s="31">
        <v>7</v>
      </c>
      <c r="T24" s="31">
        <v>6</v>
      </c>
      <c r="U24" s="31">
        <v>7</v>
      </c>
      <c r="V24" s="31">
        <v>6</v>
      </c>
      <c r="W24" s="31">
        <v>5</v>
      </c>
      <c r="X24" s="31">
        <v>5</v>
      </c>
      <c r="Y24" s="31">
        <v>6</v>
      </c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2"/>
    </row>
    <row r="25" spans="1:45" ht="15.75" customHeight="1" thickBot="1" x14ac:dyDescent="0.3">
      <c r="A25" s="12">
        <v>16</v>
      </c>
      <c r="B25" s="13" t="s">
        <v>22</v>
      </c>
      <c r="C25" s="25">
        <f t="shared" ref="C25:C26" si="9">AVERAGE(L25:Z25)</f>
        <v>4.0714285714285712</v>
      </c>
      <c r="D25" s="9">
        <f>SUM(IF(L25=1,1,0)+IF(M25=1,1,0)+IF(N25=1,1,0)+IF(O25=1,1,0)+IF(P25=1,1,0)+IF(Q25=1,1,0)+IF(R25=1,1,0)+IF(S25=1,1,0)+IF(T25=1,1,0)+IF(U25=1,1,0)+IF(V25=1,1,0)+IF(W25=1,1,0)+IF(X25=1,1,0)+IF(Y25=1,1,0)+IF(Z25=1,1,0)+IF(AA25=1,1,0)+IF(AB25=1,1,0)+IF(AC25=1,1,0)+IF(AD25=1,1,0)+IF(AE25=1,1,0)+IF(AF25=1,1,0)+IF(AG25=1,1,0)+IF(AH25=1,1,0)+IF(AI25=1,1,0)+IF(AJ25=1,1,0))</f>
        <v>0</v>
      </c>
      <c r="E25" s="9">
        <f>SUM(IF(L25=2,1,0)+IF(M25=2,1,0)+IF(N25=2,1,0)+IF(O25=2,1,0)+IF(P25=2,1,0)+IF(Q25=2,1,0)+IF(R25=2,1,0)+IF(S25=2,1,0)+IF(T25=2,1,0)+IF(U25=2,1,0)+IF(V25=2,1,0)+IF(W25=2,1,0)+IF(X25=2,1,0)+IF(Y25=2,1,0)+IF(Z25=2,1,0)+IF(AA25=2,1,0)+IF(AB25=2,1,0)+IF(AC25=2,1,0)+IF(AD25=2,1,0)+IF(AE25=2,1,0)+IF(AF25=2,1,0)+IF(AG25=2,1,0)+IF(AH25=2,1,0)+IF(AI25=2,1,0)+IF(AJ25=2,1,0))</f>
        <v>0</v>
      </c>
      <c r="F25" s="9">
        <f>SUM(IF(L25=3,1,0)+IF(M25=3,1,0)+IF(N25=3,1,0)+IF(O25=3,1,0)+IF(P25=3,1,0)+IF(Q25=3,1,0)+IF(R25=3,1,0)+IF(S25=3,1,0)+IF(T25=3,1,0)+IF(U25=3,1,0)+IF(V25=3,1,0)+IF(W25=3,1,0)+IF(X25=3,1,0)+IF(Y25=3,1,0)+IF(Z25=3,1,0)+IF(AA25=3,1,0)+IF(AB25=3,1,0)+IF(AC25=3,1,0)+IF(AD25=3,1,0)+IF(AE25=3,1,0)+IF(AF25=3,1,0)+IF(AG25=3,1,0)+IF(AH25=3,1,0)+IF(AI25=3,1,0)+IF(AJ25=3,1,0))</f>
        <v>0</v>
      </c>
      <c r="G25" s="9">
        <f>SUM(IF(L25=4,1,0)+IF(M25=4,1,0)+IF(N25=4,1,0)+IF(O25=4,1,0)+IF(P25=4,1,0)+IF(Q25=4,1,0)+IF(R25=4,1,0)+IF(S25=4,1,0)+IF(T25=4,1,0)+IF(U25=4,1,0)+IF(V25=4,1,0)+IF(W25=4,1,0)+IF(X25=4,1,0)+IF(Y25=4,1,0)+IF(Z25=4,1,0)+IF(AA25=4,1,0)+IF(AB25=4,1,0)+IF(AC25=4,1,0)+IF(AD25=4,1,0)+IF(AE25=4,1,0)+IF(AF25=4,1,0)+IF(AG25=4,1,0)+IF(AH25=4,1,0)+IF(AI25=4,1,0)+IF(AJ25=4,1,0))</f>
        <v>13</v>
      </c>
      <c r="H25" s="9">
        <f t="shared" si="5"/>
        <v>1</v>
      </c>
      <c r="I25" s="9">
        <f>SUM(IF(L25=6,1,0)+IF(M25=6,1,0)+IF(N25=6,1,0)+IF(O25=6,1,0)+IF(P25=6,1,0)+IF(Q25=6,1,0)+IF(R25=6,1,0)+IF(S25=6,1,0)+IF(T25=6,1,0)+IF(U25=6,1,0)+IF(V25=6,1,0)+IF(W25=6,1,0)+IF(X25=6,1,0)+IF(Y25=6,1,0)+IF(Z25=6,1,0)+IF(AA25=6,1,0)+IF(AB25=6,1,0)+IF(AC25=6,1,0)+IF(AD25=6,1,0)+IF(AE25=6,1,0)+IF(AF25=6,1,0)+IF(AG25=6,1,0)+IF(AH25=6,1,0)+IF(AI25=6,1,0)+IF(AJ25=6,1,0)+IF(AK25=6,1,0)+IF(AL25=6,1,0)+IF(AM25=6,1,0)+IF(AN25=6,1,0) +IF(AO25=6,1,0)+IF(AP25=6,1,0)+IF(AQ25=6,1,0)+IF(AR25=6,1,0))</f>
        <v>0</v>
      </c>
      <c r="J25" s="10">
        <f>SUM(IF(L25=7,1,0)+IF(M25=7,1,0)+IF(N25=7,1,0)+IF(O25=7,1,0)+IF(P25=7,1,0)+IF(Q25=7,1,0)+IF(R25=7,1,0)+IF(S25=7,1,0)+IF(T25=7,1,0)+IF(U25=7,1,0)+IF(V25=7,1,0)+IF(W25=7,1,0)+IF(X25=7,1,0)+IF(Y25=7,1,0)+IF(Z25=7,1,0)+IF(AA25=7,1,0)+IF(AB25=7,1,0)+IF(AC25=7,1,0)+IF(AD25=7,1,0)+IF(AE25=7,1,0)+IF(AF25=7,1,0)+IF(AG25=7,1,0)+IF(AH25=7,1,0)+IF(AI25=7,1,0)+IF(AJ25=7,1,0)+IF(AK25=7,1,0)+IF(AL25=7,1,0)+IF(AM25=7,1,0)+IF(AN25=7,1,0) +IF(AO25=7,1,0)+IF(AP25=7,1,0)+IF(AQ25=7,1,0)+IF(AR25=7,1,0))</f>
        <v>0</v>
      </c>
      <c r="L25" s="31">
        <v>4</v>
      </c>
      <c r="M25" s="31">
        <v>5</v>
      </c>
      <c r="N25" s="31">
        <v>4</v>
      </c>
      <c r="O25" s="31">
        <v>4</v>
      </c>
      <c r="P25" s="31">
        <v>4</v>
      </c>
      <c r="Q25" s="31">
        <v>4</v>
      </c>
      <c r="R25" s="31">
        <v>4</v>
      </c>
      <c r="S25" s="31">
        <v>4</v>
      </c>
      <c r="T25" s="31">
        <v>4</v>
      </c>
      <c r="U25" s="31">
        <v>4</v>
      </c>
      <c r="V25" s="31">
        <v>4</v>
      </c>
      <c r="W25" s="31">
        <v>4</v>
      </c>
      <c r="X25" s="31">
        <v>4</v>
      </c>
      <c r="Y25" s="31">
        <v>4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2"/>
    </row>
    <row r="26" spans="1:45" ht="15.75" customHeight="1" thickBot="1" x14ac:dyDescent="0.3">
      <c r="A26" s="6">
        <v>17</v>
      </c>
      <c r="B26" s="24" t="s">
        <v>23</v>
      </c>
      <c r="C26" s="25">
        <f t="shared" si="9"/>
        <v>4.0714285714285712</v>
      </c>
      <c r="D26" s="14">
        <f>SUM(IF(L26=1,1,0)+IF(M26=1,1,0)+IF(N26=1,1,0)+IF(O26=1,1,0)+IF(P26=1,1,0)+IF(Q26=1,1,0)+IF(R26=1,1,0)+IF(S26=1,1,0)+IF(T26=1,1,0)+IF(U26=1,1,0)+IF(V26=1,1,0)+IF(W26=1,1,0)+IF(X26=1,1,0)+IF(Y26=1,1,0)+IF(Z26=1,1,0)+IF(AA26=1,1,0)+IF(AB26=1,1,0)+IF(AC26=1,1,0)+IF(AD26=1,1,0)+IF(AE26=1,1,0)+IF(AF26=1,1,0)+IF(AG26=1,1,0)+IF(AH26=1,1,0)+IF(AI26=1,1,0)+IF(AJ26=1,1,0))</f>
        <v>0</v>
      </c>
      <c r="E26" s="14">
        <f>SUM(IF(L26=2,1,0)+IF(M26=2,1,0)+IF(N26=2,1,0)+IF(O26=2,1,0)+IF(P26=2,1,0)+IF(Q26=2,1,0)+IF(R26=2,1,0)+IF(S26=2,1,0)+IF(T26=2,1,0)+IF(U26=2,1,0)+IF(V26=2,1,0)+IF(W26=2,1,0)+IF(X26=2,1,0)+IF(Y26=2,1,0)+IF(Z26=2,1,0)+IF(AA26=2,1,0)+IF(AB26=2,1,0)+IF(AC26=2,1,0)+IF(AD26=2,1,0)+IF(AE26=2,1,0)+IF(AF26=2,1,0)+IF(AG26=2,1,0)+IF(AH26=2,1,0)+IF(AI26=2,1,0)+IF(AJ26=2,1,0))</f>
        <v>0</v>
      </c>
      <c r="F26" s="14">
        <f>SUM(IF(L26=3,1,0)+IF(M26=3,1,0)+IF(N26=3,1,0)+IF(O26=3,1,0)+IF(P26=3,1,0)+IF(Q26=3,1,0)+IF(R26=3,1,0)+IF(S26=3,1,0)+IF(T26=3,1,0)+IF(U26=3,1,0)+IF(V26=3,1,0)+IF(W26=3,1,0)+IF(X26=3,1,0)+IF(Y26=3,1,0)+IF(Z26=3,1,0)+IF(AA26=3,1,0)+IF(AB26=3,1,0)+IF(AC26=3,1,0)+IF(AD26=3,1,0)+IF(AE26=3,1,0)+IF(AF26=3,1,0)+IF(AG26=3,1,0)+IF(AH26=3,1,0)+IF(AI26=3,1,0)+IF(AJ26=3,1,0))</f>
        <v>0</v>
      </c>
      <c r="G26" s="14">
        <f>SUM(IF(L26=4,1,0)+IF(M26=4,1,0)+IF(N26=4,1,0)+IF(O26=4,1,0)+IF(P26=4,1,0)+IF(Q26=4,1,0)+IF(R26=4,1,0)+IF(S26=4,1,0)+IF(T26=4,1,0)+IF(U26=4,1,0)+IF(V26=4,1,0)+IF(W26=4,1,0)+IF(X26=4,1,0)+IF(Y26=4,1,0)+IF(Z26=4,1,0)+IF(AA26=4,1,0)+IF(AB26=4,1,0)+IF(AC26=4,1,0)+IF(AD26=4,1,0)+IF(AE26=4,1,0)+IF(AF26=4,1,0)+IF(AG26=4,1,0)+IF(AH26=4,1,0)+IF(AI26=4,1,0)+IF(AJ26=4,1,0))</f>
        <v>13</v>
      </c>
      <c r="H26" s="14">
        <f t="shared" si="5"/>
        <v>1</v>
      </c>
      <c r="I26" s="9">
        <f>SUM(IF(L26=6,1,0)+IF(M26=6,1,0)+IF(N26=6,1,0)+IF(O26=6,1,0)+IF(P26=6,1,0)+IF(Q26=6,1,0)+IF(R26=6,1,0)+IF(S26=6,1,0)+IF(T26=6,1,0)+IF(U26=6,1,0)+IF(V26=6,1,0)+IF(W26=6,1,0)+IF(X26=6,1,0)+IF(Y26=6,1,0)+IF(Z26=6,1,0)+IF(AA26=6,1,0)+IF(AB26=6,1,0)+IF(AC26=6,1,0)+IF(AD26=6,1,0)+IF(AE26=6,1,0)+IF(AF26=6,1,0)+IF(AG26=6,1,0)+IF(AH26=6,1,0)+IF(AI26=6,1,0)+IF(AJ26=6,1,0)+IF(AK26=6,1,0)+IF(AL26=6,1,0)+IF(AM26=6,1,0)+IF(AN26=6,1,0) +IF(AO26=6,1,0)+IF(AP26=6,1,0)+IF(AQ26=6,1,0)+IF(AR26=6,1,0))</f>
        <v>0</v>
      </c>
      <c r="J26" s="10">
        <f>SUM(IF(L26=7,1,0)+IF(M26=7,1,0)+IF(N26=7,1,0)+IF(O26=7,1,0)+IF(P26=7,1,0)+IF(Q26=7,1,0)+IF(R26=7,1,0)+IF(S26=7,1,0)+IF(T26=7,1,0)+IF(U26=7,1,0)+IF(V26=7,1,0)+IF(W26=7,1,0)+IF(X26=7,1,0)+IF(Y26=7,1,0)+IF(Z26=7,1,0)+IF(AA26=7,1,0)+IF(AB26=7,1,0)+IF(AC26=7,1,0)+IF(AD26=7,1,0)+IF(AE26=7,1,0)+IF(AF26=7,1,0)+IF(AG26=7,1,0)+IF(AH26=7,1,0)+IF(AI26=7,1,0)+IF(AJ26=7,1,0)+IF(AK26=7,1,0)+IF(AL26=7,1,0)+IF(AM26=7,1,0)+IF(AN26=7,1,0) +IF(AO26=7,1,0)+IF(AP26=7,1,0)+IF(AQ26=7,1,0)+IF(AR26=7,1,0))</f>
        <v>0</v>
      </c>
      <c r="L26" s="31">
        <v>4</v>
      </c>
      <c r="M26" s="31">
        <v>4</v>
      </c>
      <c r="N26" s="31">
        <v>5</v>
      </c>
      <c r="O26" s="31">
        <v>4</v>
      </c>
      <c r="P26" s="31">
        <v>4</v>
      </c>
      <c r="Q26" s="31">
        <v>4</v>
      </c>
      <c r="R26" s="31">
        <v>4</v>
      </c>
      <c r="S26" s="31">
        <v>4</v>
      </c>
      <c r="T26" s="31">
        <v>4</v>
      </c>
      <c r="U26" s="31">
        <v>4</v>
      </c>
      <c r="V26" s="31">
        <v>4</v>
      </c>
      <c r="W26" s="31">
        <v>4</v>
      </c>
      <c r="X26" s="31">
        <v>4</v>
      </c>
      <c r="Y26" s="31">
        <v>4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2"/>
    </row>
    <row r="27" spans="1:45" x14ac:dyDescent="0.2"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</row>
    <row r="28" spans="1:45" ht="15.75" x14ac:dyDescent="0.25">
      <c r="B28" s="28" t="s">
        <v>24</v>
      </c>
      <c r="C28" s="29">
        <f>AVERAGE(C4:C11,C16:C17,C20,C24)</f>
        <v>6.4017857142857153</v>
      </c>
    </row>
    <row r="29" spans="1:45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</row>
    <row r="30" spans="1:45" ht="15.75" x14ac:dyDescent="0.25">
      <c r="A30" s="37" t="s">
        <v>25</v>
      </c>
      <c r="B30" s="37"/>
      <c r="C30" s="37"/>
      <c r="D30" s="37"/>
      <c r="E30" s="37"/>
      <c r="F30" s="37"/>
      <c r="G30" s="37"/>
      <c r="H30" s="37"/>
      <c r="I30" s="37"/>
      <c r="J30" s="37"/>
    </row>
    <row r="31" spans="1:45" ht="15.7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</row>
    <row r="32" spans="1:45" ht="15.75" x14ac:dyDescent="0.25">
      <c r="A32" s="37" t="s">
        <v>26</v>
      </c>
      <c r="B32" s="37"/>
      <c r="C32" s="37"/>
      <c r="D32" s="37"/>
      <c r="E32" s="37"/>
      <c r="F32" s="37"/>
      <c r="G32" s="37"/>
      <c r="H32" s="37"/>
      <c r="I32" s="37"/>
      <c r="J32" s="37"/>
    </row>
    <row r="33" spans="1:10" ht="15.75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</row>
    <row r="34" spans="1:10" ht="15.75" x14ac:dyDescent="0.25">
      <c r="A34" s="37" t="s">
        <v>27</v>
      </c>
      <c r="B34" s="37"/>
      <c r="C34" s="37"/>
      <c r="D34" s="37"/>
      <c r="E34" s="37"/>
      <c r="F34" s="37"/>
      <c r="G34" s="37"/>
      <c r="H34" s="37"/>
      <c r="I34" s="37"/>
      <c r="J34" s="37"/>
    </row>
    <row r="35" spans="1:10" ht="15.75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</row>
    <row r="36" spans="1:10" ht="15.75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 spans="1:10" ht="15.75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0" ht="15.75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</row>
    <row r="39" spans="1:10" ht="15.75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</row>
    <row r="40" spans="1:10" ht="15.75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</row>
    <row r="41" spans="1:10" ht="15.75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0" ht="15.75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</row>
    <row r="43" spans="1:10" ht="15.75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ht="15.75" x14ac:dyDescent="0.25">
      <c r="A44" s="37"/>
      <c r="B44" s="37"/>
      <c r="C44" s="37"/>
      <c r="D44" s="37"/>
      <c r="E44" s="37"/>
      <c r="F44" s="37"/>
      <c r="G44" s="37"/>
      <c r="H44" s="37"/>
      <c r="I44" s="37"/>
      <c r="J44" s="37"/>
    </row>
    <row r="45" spans="1:10" ht="15.75" x14ac:dyDescent="0.25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 ht="15.75" x14ac:dyDescent="0.25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ht="15.75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ht="15.7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</row>
    <row r="49" spans="1:10" ht="13.5" customHeight="1" x14ac:dyDescent="0.25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 ht="15.75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0" ht="15.75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0" ht="15.7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</row>
    <row r="53" spans="1:10" ht="15.75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</row>
    <row r="54" spans="1:10" ht="33.75" customHeigh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</row>
    <row r="55" spans="1:10" ht="15.75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</row>
    <row r="56" spans="1:10" ht="48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</row>
    <row r="57" spans="1:10" ht="15.75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</row>
    <row r="58" spans="1:10" ht="15.75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</row>
    <row r="59" spans="1:10" ht="15.75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</row>
    <row r="60" spans="1:10" ht="34.5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</row>
    <row r="61" spans="1:10" ht="15.75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</row>
    <row r="62" spans="1:10" ht="34.5" customHeigh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</row>
    <row r="63" spans="1:10" ht="15.75" x14ac:dyDescent="0.25">
      <c r="A63" s="37"/>
      <c r="B63" s="37"/>
      <c r="C63" s="37"/>
      <c r="D63" s="37"/>
      <c r="E63" s="37"/>
      <c r="F63" s="37"/>
      <c r="G63" s="37"/>
      <c r="H63" s="37"/>
      <c r="I63" s="37"/>
      <c r="J63" s="37"/>
    </row>
    <row r="64" spans="1:10" ht="34.5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</row>
    <row r="65" spans="1:10" ht="15.75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</row>
    <row r="66" spans="1:10" ht="15.75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</row>
    <row r="67" spans="1:10" ht="15.75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</row>
    <row r="68" spans="1:10" ht="15.75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</row>
    <row r="69" spans="1:10" ht="15.75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</row>
    <row r="70" spans="1:10" ht="15.75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</row>
    <row r="71" spans="1:10" ht="15.75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</row>
    <row r="72" spans="1:10" ht="15.75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</row>
    <row r="73" spans="1:10" ht="15.7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</row>
    <row r="74" spans="1:10" ht="15.75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</row>
    <row r="75" spans="1:10" ht="15.75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</row>
    <row r="76" spans="1:10" ht="15.75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</row>
    <row r="77" spans="1:10" ht="15.75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</row>
    <row r="78" spans="1:10" ht="15.75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</row>
    <row r="79" spans="1:10" ht="15.75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</row>
    <row r="80" spans="1:10" ht="15.75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</row>
    <row r="81" spans="1:10" ht="15.75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</row>
    <row r="82" spans="1:10" ht="15.75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</row>
    <row r="83" spans="1:10" ht="15.75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</row>
    <row r="84" spans="1:10" ht="15.75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</row>
    <row r="85" spans="1:10" ht="15.75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</row>
    <row r="86" spans="1:10" ht="15.75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</row>
    <row r="87" spans="1:10" ht="15.75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</row>
    <row r="88" spans="1:10" ht="15.75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</row>
    <row r="89" spans="1:10" ht="15.75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</row>
    <row r="90" spans="1:10" ht="15.75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</row>
    <row r="91" spans="1:10" ht="15.75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</row>
  </sheetData>
  <mergeCells count="63">
    <mergeCell ref="A33:J33"/>
    <mergeCell ref="A1:B1"/>
    <mergeCell ref="A29:J29"/>
    <mergeCell ref="A30:J30"/>
    <mergeCell ref="A31:J31"/>
    <mergeCell ref="A32:J32"/>
    <mergeCell ref="A46:J46"/>
    <mergeCell ref="A34:J34"/>
    <mergeCell ref="A35:J35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58:J58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70:J70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82:J82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9:J89"/>
    <mergeCell ref="A90:J90"/>
    <mergeCell ref="A91:J91"/>
    <mergeCell ref="A83:J83"/>
    <mergeCell ref="A84:J84"/>
    <mergeCell ref="A85:J85"/>
    <mergeCell ref="A86:J86"/>
    <mergeCell ref="A87:J87"/>
    <mergeCell ref="A88:J88"/>
  </mergeCells>
  <pageMargins left="0.55118110236220474" right="0.55118110236220474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MZ535Pibernik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ZLC</dc:creator>
  <cp:lastModifiedBy>ZLC</cp:lastModifiedBy>
  <dcterms:created xsi:type="dcterms:W3CDTF">2012-04-25T18:42:39Z</dcterms:created>
  <dcterms:modified xsi:type="dcterms:W3CDTF">2012-05-10T18:44:11Z</dcterms:modified>
</cp:coreProperties>
</file>